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32"/>
  <workbookPr filterPrivacy="1" defaultThemeVersion="124226"/>
  <xr:revisionPtr revIDLastSave="0" documentId="13_ncr:1_{A2BA3515-8458-491E-9966-563B60B8861E}" xr6:coauthVersionLast="47" xr6:coauthVersionMax="47" xr10:uidLastSave="{00000000-0000-0000-0000-000000000000}"/>
  <bookViews>
    <workbookView xWindow="-120" yWindow="-120" windowWidth="29040" windowHeight="15840" firstSheet="12" activeTab="13" xr2:uid="{00000000-000D-0000-FFFF-FFFF00000000}"/>
  </bookViews>
  <sheets>
    <sheet name="CONTACTS SERVICES" sheetId="44" state="hidden" r:id="rId1"/>
    <sheet name="EDL ONCO" sheetId="45" state="hidden" r:id="rId2"/>
    <sheet name="EDL HEMATO " sheetId="46" state="hidden" r:id="rId3"/>
    <sheet name="EDL MIMMO" sheetId="47" state="hidden" r:id="rId4"/>
    <sheet name="SF GENERAL" sheetId="36" state="hidden" r:id="rId5"/>
    <sheet name="SF HEMATO" sheetId="52" state="hidden" r:id="rId6"/>
    <sheet name="SF AA EP LG" sheetId="93" state="hidden" r:id="rId7"/>
    <sheet name="SF HEMATO (2)" sheetId="90" state="hidden" r:id="rId8"/>
    <sheet name="SF ONCO (2)" sheetId="91" state="hidden" r:id="rId9"/>
    <sheet name="SF ONCO" sheetId="49" state="hidden" r:id="rId10"/>
    <sheet name="SF MIMMO (2)" sheetId="92" state="hidden" r:id="rId11"/>
    <sheet name="TAB SURF preprog" sheetId="87" state="hidden" r:id="rId12"/>
    <sheet name="TABLEAU SURFACES UTILES PROG" sheetId="88" r:id="rId13"/>
    <sheet name="TABLEAU SDO PROG" sheetId="89" r:id="rId14"/>
  </sheets>
  <externalReferences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\I" localSheetId="11">#REF!</definedName>
    <definedName name="\I" localSheetId="13">#REF!</definedName>
    <definedName name="\I" localSheetId="12">#REF!</definedName>
    <definedName name="\I">#REF!</definedName>
    <definedName name="\J" localSheetId="11">#REF!</definedName>
    <definedName name="\J" localSheetId="13">#REF!</definedName>
    <definedName name="\J" localSheetId="12">#REF!</definedName>
    <definedName name="\J">#REF!</definedName>
    <definedName name="\K" localSheetId="11">#REF!</definedName>
    <definedName name="\K" localSheetId="13">#REF!</definedName>
    <definedName name="\K" localSheetId="12">#REF!</definedName>
    <definedName name="\K">#REF!</definedName>
    <definedName name="\L" localSheetId="11">#REF!</definedName>
    <definedName name="\L" localSheetId="13">#REF!</definedName>
    <definedName name="\L" localSheetId="12">#REF!</definedName>
    <definedName name="\L">#REF!</definedName>
    <definedName name="\M" localSheetId="11">#REF!</definedName>
    <definedName name="\M" localSheetId="13">#REF!</definedName>
    <definedName name="\M" localSheetId="12">#REF!</definedName>
    <definedName name="\M">#REF!</definedName>
    <definedName name="_" localSheetId="11">#REF!</definedName>
    <definedName name="_" localSheetId="13">#REF!</definedName>
    <definedName name="_" localSheetId="12">#REF!</definedName>
    <definedName name="_">#REF!</definedName>
    <definedName name="___ttc2" localSheetId="11">#REF!</definedName>
    <definedName name="___ttc2" localSheetId="13">#REF!</definedName>
    <definedName name="___ttc2" localSheetId="12">#REF!</definedName>
    <definedName name="___ttc2">#REF!</definedName>
    <definedName name="__ttc2" localSheetId="11">#REF!</definedName>
    <definedName name="__ttc2" localSheetId="13">#REF!</definedName>
    <definedName name="__ttc2" localSheetId="12">#REF!</definedName>
    <definedName name="__ttc2">#REF!</definedName>
    <definedName name="__tva1" localSheetId="11">#REF!</definedName>
    <definedName name="__tva1" localSheetId="13">#REF!</definedName>
    <definedName name="__tva1" localSheetId="12">#REF!</definedName>
    <definedName name="__tva1">#REF!</definedName>
    <definedName name="__tva2" localSheetId="11">#REF!</definedName>
    <definedName name="__tva2" localSheetId="13">#REF!</definedName>
    <definedName name="__tva2" localSheetId="12">#REF!</definedName>
    <definedName name="__tva2">#REF!</definedName>
    <definedName name="_cBT01" localSheetId="11">#REF!</definedName>
    <definedName name="_cBT01" localSheetId="13">#REF!</definedName>
    <definedName name="_cBT01" localSheetId="12">#REF!</definedName>
    <definedName name="_cBT01">#REF!</definedName>
    <definedName name="_dot03" localSheetId="11">#REF!</definedName>
    <definedName name="_dot03" localSheetId="13">#REF!</definedName>
    <definedName name="_dot03" localSheetId="12">#REF!</definedName>
    <definedName name="_dot03">#REF!</definedName>
    <definedName name="_Fill" localSheetId="11" hidden="1">#REF!</definedName>
    <definedName name="_Fill" localSheetId="13" hidden="1">#REF!</definedName>
    <definedName name="_Fill" localSheetId="12" hidden="1">#REF!</definedName>
    <definedName name="_Fill" hidden="1">#REF!</definedName>
    <definedName name="_xlnm._FilterDatabase" localSheetId="12" hidden="1">'TABLEAU SURFACES UTILES PROG'!$B$1:$I$166</definedName>
    <definedName name="_fpa1" localSheetId="11">#REF!</definedName>
    <definedName name="_fpa1" localSheetId="13">#REF!</definedName>
    <definedName name="_fpa1" localSheetId="12">#REF!</definedName>
    <definedName name="_fpa1">#REF!</definedName>
    <definedName name="_fpa2" localSheetId="11">#REF!</definedName>
    <definedName name="_fpa2" localSheetId="13">#REF!</definedName>
    <definedName name="_fpa2" localSheetId="12">#REF!</definedName>
    <definedName name="_fpa2">#REF!</definedName>
    <definedName name="_fpa3" localSheetId="11">#REF!</definedName>
    <definedName name="_fpa3" localSheetId="13">#REF!</definedName>
    <definedName name="_fpa3" localSheetId="12">#REF!</definedName>
    <definedName name="_fpa3">#REF!</definedName>
    <definedName name="_fpa4" localSheetId="11">#REF!</definedName>
    <definedName name="_fpa4" localSheetId="13">#REF!</definedName>
    <definedName name="_fpa4" localSheetId="12">#REF!</definedName>
    <definedName name="_fpa4">#REF!</definedName>
    <definedName name="_fpa5" localSheetId="11">#REF!</definedName>
    <definedName name="_fpa5" localSheetId="13">#REF!</definedName>
    <definedName name="_fpa5" localSheetId="12">#REF!</definedName>
    <definedName name="_fpa5">#REF!</definedName>
    <definedName name="_fpa6" localSheetId="11">#REF!</definedName>
    <definedName name="_fpa6" localSheetId="13">#REF!</definedName>
    <definedName name="_fpa6" localSheetId="12">#REF!</definedName>
    <definedName name="_fpa6">#REF!</definedName>
    <definedName name="_Order1" hidden="1">255</definedName>
    <definedName name="_TOT1" localSheetId="11">#REF!</definedName>
    <definedName name="_TOT1" localSheetId="13">#REF!</definedName>
    <definedName name="_TOT1" localSheetId="12">#REF!</definedName>
    <definedName name="_TOT1">#REF!</definedName>
    <definedName name="_TOT2" localSheetId="11">#REF!</definedName>
    <definedName name="_TOT2" localSheetId="13">#REF!</definedName>
    <definedName name="_TOT2" localSheetId="12">#REF!</definedName>
    <definedName name="_TOT2">#REF!</definedName>
    <definedName name="_TOT3" localSheetId="11">#REF!</definedName>
    <definedName name="_TOT3" localSheetId="13">#REF!</definedName>
    <definedName name="_TOT3" localSheetId="12">#REF!</definedName>
    <definedName name="_TOT3">#REF!</definedName>
    <definedName name="_TOT4" localSheetId="11">#REF!</definedName>
    <definedName name="_TOT4" localSheetId="13">#REF!</definedName>
    <definedName name="_TOT4" localSheetId="12">#REF!</definedName>
    <definedName name="_TOT4">#REF!</definedName>
    <definedName name="_TOT5" localSheetId="11">#REF!</definedName>
    <definedName name="_TOT5" localSheetId="13">#REF!</definedName>
    <definedName name="_TOT5" localSheetId="12">#REF!</definedName>
    <definedName name="_TOT5">#REF!</definedName>
    <definedName name="_TOT6" localSheetId="11">#REF!</definedName>
    <definedName name="_TOT6" localSheetId="13">#REF!</definedName>
    <definedName name="_TOT6" localSheetId="12">#REF!</definedName>
    <definedName name="_TOT6">#REF!</definedName>
    <definedName name="_TOT7" localSheetId="11">#REF!</definedName>
    <definedName name="_TOT7" localSheetId="13">#REF!</definedName>
    <definedName name="_TOT7" localSheetId="12">#REF!</definedName>
    <definedName name="_TOT7">#REF!</definedName>
    <definedName name="_TOT8" localSheetId="11">#REF!</definedName>
    <definedName name="_TOT8" localSheetId="13">#REF!</definedName>
    <definedName name="_TOT8" localSheetId="12">#REF!</definedName>
    <definedName name="_TOT8">#REF!</definedName>
    <definedName name="_ttc2" localSheetId="11">#REF!</definedName>
    <definedName name="_ttc2" localSheetId="13">#REF!</definedName>
    <definedName name="_ttc2" localSheetId="12">#REF!</definedName>
    <definedName name="_ttc2">#REF!</definedName>
    <definedName name="_tva1" localSheetId="11">#REF!</definedName>
    <definedName name="_tva1" localSheetId="13">#REF!</definedName>
    <definedName name="_tva1" localSheetId="12">#REF!</definedName>
    <definedName name="_tva1">#REF!</definedName>
    <definedName name="_tva2" localSheetId="11">#REF!</definedName>
    <definedName name="_tva2" localSheetId="13">#REF!</definedName>
    <definedName name="_tva2" localSheetId="12">#REF!</definedName>
    <definedName name="_tva2">#REF!</definedName>
    <definedName name="a" localSheetId="11">#REF!</definedName>
    <definedName name="a" localSheetId="13">#REF!</definedName>
    <definedName name="a" localSheetId="12">#REF!</definedName>
    <definedName name="a">#REF!</definedName>
    <definedName name="AA" localSheetId="11">#REF!</definedName>
    <definedName name="AA" localSheetId="13">#REF!</definedName>
    <definedName name="AA" localSheetId="12">#REF!</definedName>
    <definedName name="AA">#REF!</definedName>
    <definedName name="AAAA" localSheetId="11">#REF!</definedName>
    <definedName name="AAAA" localSheetId="13">#REF!</definedName>
    <definedName name="AAAA" localSheetId="12">#REF!</definedName>
    <definedName name="AAAA">#REF!</definedName>
    <definedName name="Actu" localSheetId="11">#REF!</definedName>
    <definedName name="Actu" localSheetId="13">#REF!</definedName>
    <definedName name="Actu" localSheetId="12">#REF!</definedName>
    <definedName name="Actu">#REF!</definedName>
    <definedName name="actualisation" localSheetId="11">#REF!</definedName>
    <definedName name="actualisation" localSheetId="13">#REF!</definedName>
    <definedName name="actualisation" localSheetId="12">#REF!</definedName>
    <definedName name="actualisation">#REF!</definedName>
    <definedName name="ADMI" localSheetId="11">#REF!</definedName>
    <definedName name="ADMI" localSheetId="13">#REF!</definedName>
    <definedName name="ADMI" localSheetId="12">#REF!</definedName>
    <definedName name="ADMI">#REF!</definedName>
    <definedName name="AIDES" localSheetId="11">#REF!</definedName>
    <definedName name="AIDES" localSheetId="13">#REF!</definedName>
    <definedName name="AIDES" localSheetId="12">#REF!</definedName>
    <definedName name="AIDES">#REF!</definedName>
    <definedName name="ANIM" localSheetId="11">#REF!</definedName>
    <definedName name="ANIM" localSheetId="13">#REF!</definedName>
    <definedName name="ANIM" localSheetId="12">#REF!</definedName>
    <definedName name="ANIM">#REF!</definedName>
    <definedName name="ASH" localSheetId="11">#REF!</definedName>
    <definedName name="ASH" localSheetId="13">#REF!</definedName>
    <definedName name="ASH" localSheetId="12">#REF!</definedName>
    <definedName name="ASH">#REF!</definedName>
    <definedName name="assd" localSheetId="11">#REF!</definedName>
    <definedName name="assd" localSheetId="13">#REF!</definedName>
    <definedName name="assd" localSheetId="12">#REF!</definedName>
    <definedName name="assd">#REF!</definedName>
    <definedName name="assh" localSheetId="11">#REF!</definedName>
    <definedName name="assh" localSheetId="13">#REF!</definedName>
    <definedName name="assh" localSheetId="12">#REF!</definedName>
    <definedName name="assh">#REF!</definedName>
    <definedName name="asss" localSheetId="11">#REF!</definedName>
    <definedName name="asss" localSheetId="13">#REF!</definedName>
    <definedName name="asss" localSheetId="12">#REF!</definedName>
    <definedName name="asss">#REF!</definedName>
    <definedName name="az" localSheetId="11">#REF!</definedName>
    <definedName name="az" localSheetId="13">#REF!</definedName>
    <definedName name="az" localSheetId="12">#REF!</definedName>
    <definedName name="az">#REF!</definedName>
    <definedName name="azad" localSheetId="11">#REF!</definedName>
    <definedName name="azad" localSheetId="13">#REF!</definedName>
    <definedName name="azad" localSheetId="12">#REF!</definedName>
    <definedName name="azad">#REF!</definedName>
    <definedName name="b" localSheetId="11">#REF!</definedName>
    <definedName name="b" localSheetId="13">#REF!</definedName>
    <definedName name="b" localSheetId="12">#REF!</definedName>
    <definedName name="b">#REF!</definedName>
    <definedName name="BI" localSheetId="11">#REF!</definedName>
    <definedName name="BI" localSheetId="13">#REF!</definedName>
    <definedName name="BI" localSheetId="12">#REF!</definedName>
    <definedName name="BI">#REF!</definedName>
    <definedName name="bodier" localSheetId="11">#REF!</definedName>
    <definedName name="bodier" localSheetId="13">#REF!</definedName>
    <definedName name="bodier" localSheetId="12">#REF!</definedName>
    <definedName name="bodier">#REF!</definedName>
    <definedName name="cbt01con" localSheetId="2">#REF!</definedName>
    <definedName name="cbt01con" localSheetId="3">#REF!</definedName>
    <definedName name="cbt01con" localSheetId="1">#REF!</definedName>
    <definedName name="cbt01con" localSheetId="5">#REF!</definedName>
    <definedName name="cbt01con" localSheetId="7">#REF!</definedName>
    <definedName name="cbt01con" localSheetId="10">#REF!</definedName>
    <definedName name="cbt01con" localSheetId="11">#REF!</definedName>
    <definedName name="cbt01con" localSheetId="13">#REF!</definedName>
    <definedName name="cbt01con" localSheetId="12">#REF!</definedName>
    <definedName name="cbt01con">#REF!</definedName>
    <definedName name="cbt01est" localSheetId="2">#REF!</definedName>
    <definedName name="cbt01est" localSheetId="3">#REF!</definedName>
    <definedName name="cbt01est" localSheetId="1">#REF!</definedName>
    <definedName name="cbt01est" localSheetId="5">#REF!</definedName>
    <definedName name="cbt01est" localSheetId="7">#REF!</definedName>
    <definedName name="cbt01est" localSheetId="10">#REF!</definedName>
    <definedName name="cbt01est" localSheetId="11">#REF!</definedName>
    <definedName name="cbt01est" localSheetId="13">#REF!</definedName>
    <definedName name="cbt01est" localSheetId="12">#REF!</definedName>
    <definedName name="cbt01est">#REF!</definedName>
    <definedName name="cbt02est" localSheetId="11">#REF!</definedName>
    <definedName name="cbt02est" localSheetId="13">#REF!</definedName>
    <definedName name="cbt02est" localSheetId="12">#REF!</definedName>
    <definedName name="cbt02est">#REF!</definedName>
    <definedName name="ccccc" localSheetId="11">#REF!</definedName>
    <definedName name="ccccc" localSheetId="13">#REF!</definedName>
    <definedName name="ccccc" localSheetId="12">#REF!</definedName>
    <definedName name="ccccc">#REF!</definedName>
    <definedName name="ces" localSheetId="11">#REF!</definedName>
    <definedName name="ces" localSheetId="13">#REF!</definedName>
    <definedName name="ces" localSheetId="12">#REF!</definedName>
    <definedName name="ces">#REF!</definedName>
    <definedName name="co" localSheetId="11">#REF!</definedName>
    <definedName name="co" localSheetId="13">#REF!</definedName>
    <definedName name="co" localSheetId="12">#REF!</definedName>
    <definedName name="co">#REF!</definedName>
    <definedName name="coefactutrvx" localSheetId="11">#REF!</definedName>
    <definedName name="coefactutrvx" localSheetId="13">#REF!</definedName>
    <definedName name="coefactutrvx" localSheetId="12">#REF!</definedName>
    <definedName name="coefactutrvx">#REF!</definedName>
    <definedName name="coefactutx" localSheetId="11">#REF!</definedName>
    <definedName name="coefactutx" localSheetId="13">#REF!</definedName>
    <definedName name="coefactutx" localSheetId="12">#REF!</definedName>
    <definedName name="coefactutx">#REF!</definedName>
    <definedName name="coefbt01" localSheetId="11">#REF!</definedName>
    <definedName name="coefbt01" localSheetId="13">#REF!</definedName>
    <definedName name="coefbt01" localSheetId="12">#REF!</definedName>
    <definedName name="coefbt01">#REF!</definedName>
    <definedName name="coeffBT01" localSheetId="11">#REF!</definedName>
    <definedName name="coeffBT01" localSheetId="13">#REF!</definedName>
    <definedName name="coeffBT01" localSheetId="12">#REF!</definedName>
    <definedName name="coeffBT01">#REF!</definedName>
    <definedName name="coefingé" localSheetId="11">#REF!</definedName>
    <definedName name="coefingé" localSheetId="13">#REF!</definedName>
    <definedName name="coefingé" localSheetId="12">#REF!</definedName>
    <definedName name="coefingé">#REF!</definedName>
    <definedName name="coefrévisingé" localSheetId="11">#REF!</definedName>
    <definedName name="coefrévisingé" localSheetId="13">#REF!</definedName>
    <definedName name="coefrévisingé" localSheetId="12">#REF!</definedName>
    <definedName name="coefrévisingé">#REF!</definedName>
    <definedName name="coefrévistx" localSheetId="11">#REF!</definedName>
    <definedName name="coefrévistx" localSheetId="13">#REF!</definedName>
    <definedName name="coefrévistx" localSheetId="12">#REF!</definedName>
    <definedName name="coefrévistx">#REF!</definedName>
    <definedName name="coefval05.02" localSheetId="11">#REF!</definedName>
    <definedName name="coefval05.02" localSheetId="13">#REF!</definedName>
    <definedName name="coefval05.02" localSheetId="12">#REF!</definedName>
    <definedName name="coefval05.02">#REF!</definedName>
    <definedName name="coefval0500" localSheetId="11">#REF!</definedName>
    <definedName name="coefval0500" localSheetId="13">#REF!</definedName>
    <definedName name="coefval0500" localSheetId="12">#REF!</definedName>
    <definedName name="coefval0500">#REF!</definedName>
    <definedName name="communautaire" localSheetId="11">#REF!</definedName>
    <definedName name="communautaire" localSheetId="13">#REF!</definedName>
    <definedName name="communautaire" localSheetId="12">#REF!</definedName>
    <definedName name="communautaire">#REF!</definedName>
    <definedName name="cont" localSheetId="11">#REF!</definedName>
    <definedName name="cont" localSheetId="13">#REF!</definedName>
    <definedName name="cont" localSheetId="12">#REF!</definedName>
    <definedName name="cont">#REF!</definedName>
    <definedName name="_xlnm.Criteria" localSheetId="11">'[1]Fiche "Estimation"'!#REF!</definedName>
    <definedName name="_xlnm.Criteria" localSheetId="13">'[1]Fiche "Estimation"'!#REF!</definedName>
    <definedName name="_xlnm.Criteria" localSheetId="12">'[1]Fiche "Estimation"'!#REF!</definedName>
    <definedName name="_xlnm.Criteria">'[1]Fiche "Estimation"'!#REF!</definedName>
    <definedName name="d" localSheetId="11">#REF!</definedName>
    <definedName name="d" localSheetId="13">#REF!</definedName>
    <definedName name="d" localSheetId="12">#REF!</definedName>
    <definedName name="d">#REF!</definedName>
    <definedName name="d_nom" localSheetId="11">#REF!</definedName>
    <definedName name="d_nom" localSheetId="13">#REF!</definedName>
    <definedName name="d_nom" localSheetId="12">#REF!</definedName>
    <definedName name="d_nom">#REF!</definedName>
    <definedName name="date1" localSheetId="11">#REF!</definedName>
    <definedName name="date1" localSheetId="13">#REF!</definedName>
    <definedName name="date1" localSheetId="12">#REF!</definedName>
    <definedName name="date1">#REF!</definedName>
    <definedName name="date10" localSheetId="11">#REF!</definedName>
    <definedName name="date10" localSheetId="13">#REF!</definedName>
    <definedName name="date10" localSheetId="12">#REF!</definedName>
    <definedName name="date10">#REF!</definedName>
    <definedName name="date11" localSheetId="11">#REF!</definedName>
    <definedName name="date11" localSheetId="13">#REF!</definedName>
    <definedName name="date11" localSheetId="12">#REF!</definedName>
    <definedName name="date11">#REF!</definedName>
    <definedName name="date12" localSheetId="11">#REF!</definedName>
    <definedName name="date12" localSheetId="13">#REF!</definedName>
    <definedName name="date12" localSheetId="12">#REF!</definedName>
    <definedName name="date12">#REF!</definedName>
    <definedName name="date13" localSheetId="11">#REF!</definedName>
    <definedName name="date13" localSheetId="13">#REF!</definedName>
    <definedName name="date13" localSheetId="12">#REF!</definedName>
    <definedName name="date13">#REF!</definedName>
    <definedName name="date14" localSheetId="11">#REF!</definedName>
    <definedName name="date14" localSheetId="13">#REF!</definedName>
    <definedName name="date14" localSheetId="12">#REF!</definedName>
    <definedName name="date14">#REF!</definedName>
    <definedName name="date15" localSheetId="11">#REF!</definedName>
    <definedName name="date15" localSheetId="13">#REF!</definedName>
    <definedName name="date15" localSheetId="12">#REF!</definedName>
    <definedName name="date15">#REF!</definedName>
    <definedName name="date16" localSheetId="11">#REF!</definedName>
    <definedName name="date16" localSheetId="13">#REF!</definedName>
    <definedName name="date16" localSheetId="12">#REF!</definedName>
    <definedName name="date16">#REF!</definedName>
    <definedName name="date17" localSheetId="11">#REF!</definedName>
    <definedName name="date17" localSheetId="13">#REF!</definedName>
    <definedName name="date17" localSheetId="12">#REF!</definedName>
    <definedName name="date17">#REF!</definedName>
    <definedName name="date18" localSheetId="11">#REF!</definedName>
    <definedName name="date18" localSheetId="13">#REF!</definedName>
    <definedName name="date18" localSheetId="12">#REF!</definedName>
    <definedName name="date18">#REF!</definedName>
    <definedName name="date19" localSheetId="11">#REF!</definedName>
    <definedName name="date19" localSheetId="13">#REF!</definedName>
    <definedName name="date19" localSheetId="12">#REF!</definedName>
    <definedName name="date19">#REF!</definedName>
    <definedName name="date2" localSheetId="11">#REF!</definedName>
    <definedName name="date2" localSheetId="13">#REF!</definedName>
    <definedName name="date2" localSheetId="12">#REF!</definedName>
    <definedName name="date2">#REF!</definedName>
    <definedName name="date20" localSheetId="11">#REF!</definedName>
    <definedName name="date20" localSheetId="13">#REF!</definedName>
    <definedName name="date20" localSheetId="12">#REF!</definedName>
    <definedName name="date20">#REF!</definedName>
    <definedName name="date21" localSheetId="11">#REF!</definedName>
    <definedName name="date21" localSheetId="13">#REF!</definedName>
    <definedName name="date21" localSheetId="12">#REF!</definedName>
    <definedName name="date21">#REF!</definedName>
    <definedName name="date22" localSheetId="11">#REF!</definedName>
    <definedName name="date22" localSheetId="13">#REF!</definedName>
    <definedName name="date22" localSheetId="12">#REF!</definedName>
    <definedName name="date22">#REF!</definedName>
    <definedName name="date3" localSheetId="11">#REF!</definedName>
    <definedName name="date3" localSheetId="13">#REF!</definedName>
    <definedName name="date3" localSheetId="12">#REF!</definedName>
    <definedName name="date3">#REF!</definedName>
    <definedName name="date4" localSheetId="11">#REF!</definedName>
    <definedName name="date4" localSheetId="13">#REF!</definedName>
    <definedName name="date4" localSheetId="12">#REF!</definedName>
    <definedName name="date4">#REF!</definedName>
    <definedName name="date5" localSheetId="11">#REF!</definedName>
    <definedName name="date5" localSheetId="13">#REF!</definedName>
    <definedName name="date5" localSheetId="12">#REF!</definedName>
    <definedName name="date5">#REF!</definedName>
    <definedName name="date6" localSheetId="11">#REF!</definedName>
    <definedName name="date6" localSheetId="13">#REF!</definedName>
    <definedName name="date6" localSheetId="12">#REF!</definedName>
    <definedName name="date6">#REF!</definedName>
    <definedName name="date7" localSheetId="11">#REF!</definedName>
    <definedName name="date7" localSheetId="13">#REF!</definedName>
    <definedName name="date7" localSheetId="12">#REF!</definedName>
    <definedName name="date7">#REF!</definedName>
    <definedName name="date8" localSheetId="11">#REF!</definedName>
    <definedName name="date8" localSheetId="13">#REF!</definedName>
    <definedName name="date8" localSheetId="12">#REF!</definedName>
    <definedName name="date8">#REF!</definedName>
    <definedName name="date9" localSheetId="11">#REF!</definedName>
    <definedName name="date9" localSheetId="13">#REF!</definedName>
    <definedName name="date9" localSheetId="12">#REF!</definedName>
    <definedName name="date9">#REF!</definedName>
    <definedName name="délai1" localSheetId="11">#REF!</definedName>
    <definedName name="délai1" localSheetId="13">#REF!</definedName>
    <definedName name="délai1" localSheetId="12">#REF!</definedName>
    <definedName name="délai1">#REF!</definedName>
    <definedName name="DEPEND" localSheetId="11">#REF!</definedName>
    <definedName name="DEPEND" localSheetId="13">#REF!</definedName>
    <definedName name="DEPEND" localSheetId="12">#REF!</definedName>
    <definedName name="DEPEND">#REF!</definedName>
    <definedName name="données1" localSheetId="11">#REF!</definedName>
    <definedName name="données1" localSheetId="13">#REF!</definedName>
    <definedName name="données1" localSheetId="12">#REF!</definedName>
    <definedName name="données1">#REF!</definedName>
    <definedName name="données2" localSheetId="11">#REF!</definedName>
    <definedName name="données2" localSheetId="13">#REF!</definedName>
    <definedName name="données2" localSheetId="12">#REF!</definedName>
    <definedName name="données2">#REF!</definedName>
    <definedName name="dsfdsfsdfs" localSheetId="11">#REF!</definedName>
    <definedName name="dsfdsfsdfs" localSheetId="13">#REF!</definedName>
    <definedName name="dsfdsfsdfs" localSheetId="12">#REF!</definedName>
    <definedName name="dsfdsfsdfs">#REF!</definedName>
    <definedName name="durée_de_base" localSheetId="11">#REF!</definedName>
    <definedName name="durée_de_base" localSheetId="13">#REF!</definedName>
    <definedName name="durée_de_base" localSheetId="12">#REF!</definedName>
    <definedName name="durée_de_base">#REF!</definedName>
    <definedName name="eee" localSheetId="11">#REF!</definedName>
    <definedName name="eee" localSheetId="13">#REF!</definedName>
    <definedName name="eee" localSheetId="12">#REF!</definedName>
    <definedName name="eee">#REF!</definedName>
    <definedName name="eezfe" localSheetId="11">#REF!</definedName>
    <definedName name="eezfe" localSheetId="13">#REF!</definedName>
    <definedName name="eezfe" localSheetId="12">#REF!</definedName>
    <definedName name="eezfe">#REF!</definedName>
    <definedName name="ergzerg" localSheetId="11">#REF!</definedName>
    <definedName name="ergzerg" localSheetId="13">#REF!</definedName>
    <definedName name="ergzerg" localSheetId="12">#REF!</definedName>
    <definedName name="ergzerg">#REF!</definedName>
    <definedName name="erzg" localSheetId="11">#REF!</definedName>
    <definedName name="erzg" localSheetId="13">#REF!</definedName>
    <definedName name="erzg" localSheetId="12">#REF!</definedName>
    <definedName name="erzg">#REF!</definedName>
    <definedName name="essai" localSheetId="11">#REF!</definedName>
    <definedName name="essai" localSheetId="13">#REF!</definedName>
    <definedName name="essai" localSheetId="12">#REF!</definedName>
    <definedName name="essai">#REF!</definedName>
    <definedName name="ethrez" localSheetId="11">#REF!</definedName>
    <definedName name="ethrez" localSheetId="13">#REF!</definedName>
    <definedName name="ethrez" localSheetId="12">#REF!</definedName>
    <definedName name="ethrez">#REF!</definedName>
    <definedName name="euro" localSheetId="11">#REF!</definedName>
    <definedName name="euro" localSheetId="13">#REF!</definedName>
    <definedName name="euro" localSheetId="12">#REF!</definedName>
    <definedName name="euro">#REF!</definedName>
    <definedName name="euros" localSheetId="2">#REF!</definedName>
    <definedName name="euros" localSheetId="3">#REF!</definedName>
    <definedName name="euros" localSheetId="1">#REF!</definedName>
    <definedName name="euros" localSheetId="5">#REF!</definedName>
    <definedName name="euros" localSheetId="7">#REF!</definedName>
    <definedName name="euros" localSheetId="10">#REF!</definedName>
    <definedName name="euros" localSheetId="11">#REF!</definedName>
    <definedName name="euros" localSheetId="13">#REF!</definedName>
    <definedName name="euros" localSheetId="12">#REF!</definedName>
    <definedName name="euros">#REF!</definedName>
    <definedName name="ezf" localSheetId="11">#REF!</definedName>
    <definedName name="ezf" localSheetId="13">#REF!</definedName>
    <definedName name="ezf" localSheetId="12">#REF!</definedName>
    <definedName name="ezf">#REF!</definedName>
    <definedName name="ezfzef" localSheetId="11">#REF!</definedName>
    <definedName name="ezfzef" localSheetId="13">#REF!</definedName>
    <definedName name="ezfzef" localSheetId="12">#REF!</definedName>
    <definedName name="ezfzef">#REF!</definedName>
    <definedName name="F" localSheetId="11">#REF!</definedName>
    <definedName name="F" localSheetId="13">#REF!</definedName>
    <definedName name="F" localSheetId="12">#REF!</definedName>
    <definedName name="F">#REF!</definedName>
    <definedName name="fezfze" localSheetId="11">#REF!</definedName>
    <definedName name="fezfze" localSheetId="13">#REF!</definedName>
    <definedName name="fezfze" localSheetId="12">#REF!</definedName>
    <definedName name="fezfze">#REF!</definedName>
    <definedName name="ffez" localSheetId="11">#REF!</definedName>
    <definedName name="ffez" localSheetId="13">#REF!</definedName>
    <definedName name="ffez" localSheetId="12">#REF!</definedName>
    <definedName name="ffez">#REF!</definedName>
    <definedName name="fff" localSheetId="11">#REF!</definedName>
    <definedName name="fff" localSheetId="13">#REF!</definedName>
    <definedName name="fff" localSheetId="12">#REF!</definedName>
    <definedName name="fff">#REF!</definedName>
    <definedName name="fguyu" localSheetId="11">#REF!</definedName>
    <definedName name="fguyu" localSheetId="13">#REF!</definedName>
    <definedName name="fguyu" localSheetId="12">#REF!</definedName>
    <definedName name="fguyu">#REF!</definedName>
    <definedName name="ft" localSheetId="11">#REF!</definedName>
    <definedName name="ft" localSheetId="13">#REF!</definedName>
    <definedName name="ft" localSheetId="12">#REF!</definedName>
    <definedName name="ft">#REF!</definedName>
    <definedName name="GENE" localSheetId="11">#REF!</definedName>
    <definedName name="GENE" localSheetId="13">#REF!</definedName>
    <definedName name="GENE" localSheetId="12">#REF!</definedName>
    <definedName name="GENE">#REF!</definedName>
    <definedName name="guiller" localSheetId="11">#REF!</definedName>
    <definedName name="guiller" localSheetId="13">#REF!</definedName>
    <definedName name="guiller" localSheetId="12">#REF!</definedName>
    <definedName name="guiller">#REF!</definedName>
    <definedName name="heberg" localSheetId="11">#REF!</definedName>
    <definedName name="heberg" localSheetId="13">#REF!</definedName>
    <definedName name="heberg" localSheetId="12">#REF!</definedName>
    <definedName name="heberg">#REF!</definedName>
    <definedName name="HOPJOUR" localSheetId="11">#REF!</definedName>
    <definedName name="HOPJOUR" localSheetId="13">#REF!</definedName>
    <definedName name="HOPJOUR" localSheetId="12">#REF!</definedName>
    <definedName name="HOPJOUR">#REF!</definedName>
    <definedName name="HTML_CodePage" hidden="1">1252</definedName>
    <definedName name="HTML_Control" localSheetId="11" hidden="1">{"'PCMED'!$A$1:$G$48"}</definedName>
    <definedName name="HTML_Control" localSheetId="13" hidden="1">{"'PCMED'!$A$1:$G$48"}</definedName>
    <definedName name="HTML_Control" localSheetId="12" hidden="1">{"'PCMED'!$A$1:$G$48"}</definedName>
    <definedName name="HTML_Control" hidden="1">{"'PCMED'!$A$1:$G$48"}</definedName>
    <definedName name="HTML_Description" hidden="1">""</definedName>
    <definedName name="HTML_Email" hidden="1">""</definedName>
    <definedName name="HTML_Header" hidden="1">"PCMED"</definedName>
    <definedName name="HTML_LastUpdate" hidden="1">"06/08/01"</definedName>
    <definedName name="HTML_LineAfter" hidden="1">FALSE</definedName>
    <definedName name="HTML_LineBefore" hidden="1">FALSE</definedName>
    <definedName name="HTML_Name" hidden="1">"SCIC DEVELOPPEMENT"</definedName>
    <definedName name="HTML_OBDlg2" hidden="1">TRUE</definedName>
    <definedName name="HTML_OBDlg4" hidden="1">TRUE</definedName>
    <definedName name="HTML_OS" hidden="1">0</definedName>
    <definedName name="HTML_PathFile" hidden="1">"C:\TMP\MonHTML.htm"</definedName>
    <definedName name="HTML_Title" hidden="1">"Locaux_PNTC"</definedName>
    <definedName name="htr" localSheetId="11">#REF!</definedName>
    <definedName name="htr" localSheetId="13">#REF!</definedName>
    <definedName name="htr" localSheetId="12">#REF!</definedName>
    <definedName name="htr">#REF!</definedName>
    <definedName name="htrh" localSheetId="11">#REF!</definedName>
    <definedName name="htrh" localSheetId="13">#REF!</definedName>
    <definedName name="htrh" localSheetId="12">#REF!</definedName>
    <definedName name="htrh">#REF!</definedName>
    <definedName name="IDES" localSheetId="11">#REF!</definedName>
    <definedName name="IDES" localSheetId="13">#REF!</definedName>
    <definedName name="IDES" localSheetId="12">#REF!</definedName>
    <definedName name="IDES">#REF!</definedName>
    <definedName name="jhdkazejhdkazje" localSheetId="11">#REF!</definedName>
    <definedName name="jhdkazejhdkazje" localSheetId="13">#REF!</definedName>
    <definedName name="jhdkazejhdkazje" localSheetId="12">#REF!</definedName>
    <definedName name="jhdkazejhdkazje">#REF!</definedName>
    <definedName name="Linear" localSheetId="11">#REF!</definedName>
    <definedName name="Linear" localSheetId="13">#REF!</definedName>
    <definedName name="Linear" localSheetId="12">#REF!</definedName>
    <definedName name="Linear">#REF!</definedName>
    <definedName name="Liste">OFFSET([2]Liste!$A$2,,,COUNTA([2]Liste!$A$1:$A$65536)-1)</definedName>
    <definedName name="lolo" localSheetId="11">#REF!</definedName>
    <definedName name="lolo" localSheetId="13">#REF!</definedName>
    <definedName name="lolo" localSheetId="12">#REF!</definedName>
    <definedName name="lolo">#REF!</definedName>
    <definedName name="MEDECIN" localSheetId="11">#REF!</definedName>
    <definedName name="MEDECIN" localSheetId="13">#REF!</definedName>
    <definedName name="MEDECIN" localSheetId="12">#REF!</definedName>
    <definedName name="MEDECIN">#REF!</definedName>
    <definedName name="MOIS" localSheetId="11">#REF!</definedName>
    <definedName name="MOIS" localSheetId="13">#REF!</definedName>
    <definedName name="MOIS" localSheetId="12">#REF!</definedName>
    <definedName name="MOIS">#REF!</definedName>
    <definedName name="MOIS.." localSheetId="11">'[3]Séances Synthèse'!$B$6</definedName>
    <definedName name="MOIS.." localSheetId="13">'[3]Séances Synthèse'!$B$6</definedName>
    <definedName name="MOIS.." localSheetId="12">'[3]Séances Synthèse'!$B$6</definedName>
    <definedName name="MOIS..">'[4]Séances Synthèse'!$B$6</definedName>
    <definedName name="MOIS...." localSheetId="11">'[3]DMS SYNTHESE'!$B$6</definedName>
    <definedName name="MOIS...." localSheetId="13">'[3]DMS SYNTHESE'!$B$6</definedName>
    <definedName name="MOIS...." localSheetId="12">'[3]DMS SYNTHESE'!$B$6</definedName>
    <definedName name="MOIS....">'[4]DMS SYNTHESE'!$B$6</definedName>
    <definedName name="MOIS......" localSheetId="11">'[5]JOUR LITS SYNTHESE'!$C$6</definedName>
    <definedName name="MOIS......" localSheetId="13">'[5]JOUR LITS SYNTHESE'!$C$6</definedName>
    <definedName name="MOIS......" localSheetId="12">'[5]JOUR LITS SYNTHESE'!$C$6</definedName>
    <definedName name="MOIS......">'[6]JOUR LITS SYNTHESE'!$C$6</definedName>
    <definedName name="montant" localSheetId="11">#REF!</definedName>
    <definedName name="montant" localSheetId="13">#REF!</definedName>
    <definedName name="montant" localSheetId="12">#REF!</definedName>
    <definedName name="montant">#REF!</definedName>
    <definedName name="montant2" localSheetId="11">#REF!</definedName>
    <definedName name="montant2" localSheetId="13">#REF!</definedName>
    <definedName name="montant2" localSheetId="12">#REF!</definedName>
    <definedName name="montant2">#REF!</definedName>
    <definedName name="national" localSheetId="11">#REF!</definedName>
    <definedName name="national" localSheetId="13">#REF!</definedName>
    <definedName name="national" localSheetId="12">#REF!</definedName>
    <definedName name="national">#REF!</definedName>
    <definedName name="nbmoisactutrvx" localSheetId="11">#REF!</definedName>
    <definedName name="nbmoisactutrvx" localSheetId="13">#REF!</definedName>
    <definedName name="nbmoisactutrvx" localSheetId="12">#REF!</definedName>
    <definedName name="nbmoisactutrvx">#REF!</definedName>
    <definedName name="nom" localSheetId="11">#REF!</definedName>
    <definedName name="nom" localSheetId="13">#REF!</definedName>
    <definedName name="nom" localSheetId="12">#REF!</definedName>
    <definedName name="nom">#REF!</definedName>
    <definedName name="NOMENCLATURE" localSheetId="11">#REF!</definedName>
    <definedName name="NOMENCLATURE" localSheetId="13">#REF!</definedName>
    <definedName name="NOMENCLATURE" localSheetId="12">#REF!</definedName>
    <definedName name="NOMENCLATURE">#REF!</definedName>
    <definedName name="o" localSheetId="11">#REF!</definedName>
    <definedName name="o" localSheetId="13">#REF!</definedName>
    <definedName name="o" localSheetId="12">#REF!</definedName>
    <definedName name="o">#REF!</definedName>
    <definedName name="ouvert" localSheetId="11">#REF!</definedName>
    <definedName name="ouvert" localSheetId="13">#REF!</definedName>
    <definedName name="ouvert" localSheetId="12">#REF!</definedName>
    <definedName name="ouvert">#REF!</definedName>
    <definedName name="paramètre" localSheetId="11">[7]Neurologie!#REF!</definedName>
    <definedName name="paramètre" localSheetId="13">[7]Neurologie!#REF!</definedName>
    <definedName name="paramètre" localSheetId="12">[7]Neurologie!#REF!</definedName>
    <definedName name="paramètre">[8]Neurologie!#REF!</definedName>
    <definedName name="pdive" localSheetId="11">#REF!</definedName>
    <definedName name="pdive" localSheetId="13">#REF!</definedName>
    <definedName name="pdive" localSheetId="12">#REF!</definedName>
    <definedName name="pdive">#REF!</definedName>
    <definedName name="perd" localSheetId="11">#REF!</definedName>
    <definedName name="perd" localSheetId="13">#REF!</definedName>
    <definedName name="perd" localSheetId="12">#REF!</definedName>
    <definedName name="perd">#REF!</definedName>
    <definedName name="perh" localSheetId="11">#REF!</definedName>
    <definedName name="perh" localSheetId="13">#REF!</definedName>
    <definedName name="perh" localSheetId="12">#REF!</definedName>
    <definedName name="perh">#REF!</definedName>
    <definedName name="pers" localSheetId="11">#REF!</definedName>
    <definedName name="pers" localSheetId="13">#REF!</definedName>
    <definedName name="pers" localSheetId="12">#REF!</definedName>
    <definedName name="pers">#REF!</definedName>
    <definedName name="plaquette" localSheetId="11">[9]Feuil2!$B$6</definedName>
    <definedName name="plaquette" localSheetId="13">[9]Feuil2!$B$6</definedName>
    <definedName name="plaquette" localSheetId="12">[9]Feuil2!$B$6</definedName>
    <definedName name="plaquette">[10]Feuil2!$B$6</definedName>
    <definedName name="POUR1" localSheetId="11">#REF!</definedName>
    <definedName name="POUR1" localSheetId="13">#REF!</definedName>
    <definedName name="POUR1" localSheetId="12">#REF!</definedName>
    <definedName name="POUR1">#REF!</definedName>
    <definedName name="POUR2" localSheetId="11">#REF!</definedName>
    <definedName name="POUR2" localSheetId="13">#REF!</definedName>
    <definedName name="POUR2" localSheetId="12">#REF!</definedName>
    <definedName name="POUR2">#REF!</definedName>
    <definedName name="pour3" localSheetId="11">#REF!</definedName>
    <definedName name="pour3" localSheetId="13">#REF!</definedName>
    <definedName name="pour3" localSheetId="12">#REF!</definedName>
    <definedName name="pour3">#REF!</definedName>
    <definedName name="pour4" localSheetId="11">#REF!</definedName>
    <definedName name="pour4" localSheetId="13">#REF!</definedName>
    <definedName name="pour4" localSheetId="12">#REF!</definedName>
    <definedName name="pour4">#REF!</definedName>
    <definedName name="Print_Area" localSheetId="11">#REF!</definedName>
    <definedName name="Print_Area" localSheetId="13">#REF!</definedName>
    <definedName name="Print_Area" localSheetId="12">#REF!</definedName>
    <definedName name="Print_Area">#REF!</definedName>
    <definedName name="qsdf" localSheetId="11">#REF!</definedName>
    <definedName name="qsdf" localSheetId="13">#REF!</definedName>
    <definedName name="qsdf" localSheetId="12">#REF!</definedName>
    <definedName name="qsdf">#REF!</definedName>
    <definedName name="reg" localSheetId="11">#REF!</definedName>
    <definedName name="reg" localSheetId="13">#REF!</definedName>
    <definedName name="reg" localSheetId="12">#REF!</definedName>
    <definedName name="reg">#REF!</definedName>
    <definedName name="restreint" localSheetId="11">#REF!</definedName>
    <definedName name="restreint" localSheetId="13">#REF!</definedName>
    <definedName name="restreint" localSheetId="12">#REF!</definedName>
    <definedName name="restreint">#REF!</definedName>
    <definedName name="revis" localSheetId="11">#REF!</definedName>
    <definedName name="revis" localSheetId="13">#REF!</definedName>
    <definedName name="revis" localSheetId="12">#REF!</definedName>
    <definedName name="revis">#REF!</definedName>
    <definedName name="révision" localSheetId="11">#REF!</definedName>
    <definedName name="révision" localSheetId="13">#REF!</definedName>
    <definedName name="révision" localSheetId="12">#REF!</definedName>
    <definedName name="révision">#REF!</definedName>
    <definedName name="rgezr" localSheetId="11">#REF!</definedName>
    <definedName name="rgezr" localSheetId="13">#REF!</definedName>
    <definedName name="rgezr" localSheetId="12">#REF!</definedName>
    <definedName name="rgezr">#REF!</definedName>
    <definedName name="rht" localSheetId="11">#REF!</definedName>
    <definedName name="rht" localSheetId="13">#REF!</definedName>
    <definedName name="rht" localSheetId="12">#REF!</definedName>
    <definedName name="rht">#REF!</definedName>
    <definedName name="s" localSheetId="11">#REF!</definedName>
    <definedName name="s" localSheetId="13">#REF!</definedName>
    <definedName name="s" localSheetId="12">#REF!</definedName>
    <definedName name="s">#REF!</definedName>
    <definedName name="sdo" localSheetId="2">#REF!</definedName>
    <definedName name="sdo" localSheetId="3">#REF!</definedName>
    <definedName name="sdo" localSheetId="1">#REF!</definedName>
    <definedName name="sdo" localSheetId="5">#REF!</definedName>
    <definedName name="sdo" localSheetId="7">#REF!</definedName>
    <definedName name="sdo" localSheetId="10">#REF!</definedName>
    <definedName name="sdo" localSheetId="11">#REF!</definedName>
    <definedName name="sdo" localSheetId="13">#REF!</definedName>
    <definedName name="sdo" localSheetId="12">#REF!</definedName>
    <definedName name="sdo">#REF!</definedName>
    <definedName name="sho" localSheetId="2">#REF!</definedName>
    <definedName name="sho" localSheetId="3">#REF!</definedName>
    <definedName name="sho" localSheetId="1">#REF!</definedName>
    <definedName name="sho" localSheetId="5">#REF!</definedName>
    <definedName name="sho" localSheetId="7">#REF!</definedName>
    <definedName name="sho" localSheetId="10">#REF!</definedName>
    <definedName name="sho" localSheetId="11">#REF!</definedName>
    <definedName name="sho" localSheetId="13">#REF!</definedName>
    <definedName name="sho" localSheetId="12">#REF!</definedName>
    <definedName name="sho">#REF!</definedName>
    <definedName name="shob" localSheetId="2">#REF!</definedName>
    <definedName name="shob" localSheetId="3">#REF!</definedName>
    <definedName name="shob" localSheetId="1">#REF!</definedName>
    <definedName name="shob" localSheetId="5">#REF!</definedName>
    <definedName name="shob" localSheetId="7">#REF!</definedName>
    <definedName name="shob" localSheetId="10">#REF!</definedName>
    <definedName name="shob" localSheetId="11">#REF!</definedName>
    <definedName name="shob" localSheetId="13">#REF!</definedName>
    <definedName name="shob" localSheetId="12">#REF!</definedName>
    <definedName name="shob">#REF!</definedName>
    <definedName name="shon" localSheetId="2">#REF!</definedName>
    <definedName name="shon" localSheetId="3">#REF!</definedName>
    <definedName name="shon" localSheetId="1">#REF!</definedName>
    <definedName name="shon" localSheetId="5">#REF!</definedName>
    <definedName name="shon" localSheetId="7">#REF!</definedName>
    <definedName name="shon" localSheetId="10">#REF!</definedName>
    <definedName name="shon" localSheetId="11">#REF!</definedName>
    <definedName name="shon" localSheetId="13">#REF!</definedName>
    <definedName name="shon" localSheetId="12">#REF!</definedName>
    <definedName name="shon">#REF!</definedName>
    <definedName name="shths" localSheetId="11">#REF!</definedName>
    <definedName name="shths" localSheetId="13">#REF!</definedName>
    <definedName name="shths" localSheetId="12">#REF!</definedName>
    <definedName name="shths">#REF!</definedName>
    <definedName name="soins" localSheetId="11">#REF!</definedName>
    <definedName name="soins" localSheetId="13">#REF!</definedName>
    <definedName name="soins" localSheetId="12">#REF!</definedName>
    <definedName name="soins">#REF!</definedName>
    <definedName name="soins1" localSheetId="11">#REF!</definedName>
    <definedName name="soins1" localSheetId="13">#REF!</definedName>
    <definedName name="soins1" localSheetId="12">#REF!</definedName>
    <definedName name="soins1">#REF!</definedName>
    <definedName name="SOMMAIRE" localSheetId="11">#REF!</definedName>
    <definedName name="SOMMAIRE" localSheetId="13">#REF!</definedName>
    <definedName name="SOMMAIRE" localSheetId="12">#REF!</definedName>
    <definedName name="SOMMAIRE">#REF!</definedName>
    <definedName name="ss" localSheetId="11">#REF!</definedName>
    <definedName name="ss" localSheetId="13">#REF!</definedName>
    <definedName name="ss" localSheetId="12">#REF!</definedName>
    <definedName name="ss">#REF!</definedName>
    <definedName name="sss" localSheetId="11">#REF!</definedName>
    <definedName name="sss" localSheetId="13">#REF!</definedName>
    <definedName name="sss" localSheetId="12">#REF!</definedName>
    <definedName name="sss">#REF!</definedName>
    <definedName name="sssss" localSheetId="11">#REF!</definedName>
    <definedName name="sssss" localSheetId="13">#REF!</definedName>
    <definedName name="sssss" localSheetId="12">#REF!</definedName>
    <definedName name="sssss">#REF!</definedName>
    <definedName name="su" localSheetId="2">#REF!</definedName>
    <definedName name="su" localSheetId="3">#REF!</definedName>
    <definedName name="su" localSheetId="1">#REF!</definedName>
    <definedName name="su" localSheetId="5">#REF!</definedName>
    <definedName name="su" localSheetId="7">#REF!</definedName>
    <definedName name="su" localSheetId="10">#REF!</definedName>
    <definedName name="su" localSheetId="11">#REF!</definedName>
    <definedName name="su" localSheetId="13">#REF!</definedName>
    <definedName name="su" localSheetId="12">#REF!</definedName>
    <definedName name="su">#REF!</definedName>
    <definedName name="sucir" localSheetId="2">#REF!</definedName>
    <definedName name="sucir" localSheetId="3">#REF!</definedName>
    <definedName name="sucir" localSheetId="1">#REF!</definedName>
    <definedName name="sucir" localSheetId="5">#REF!</definedName>
    <definedName name="sucir" localSheetId="7">#REF!</definedName>
    <definedName name="sucir" localSheetId="10">#REF!</definedName>
    <definedName name="sucir" localSheetId="11">#REF!</definedName>
    <definedName name="sucir" localSheetId="13">#REF!</definedName>
    <definedName name="sucir" localSheetId="12">#REF!</definedName>
    <definedName name="sucir">#REF!</definedName>
    <definedName name="sum" localSheetId="2">#REF!</definedName>
    <definedName name="sum" localSheetId="3">#REF!</definedName>
    <definedName name="sum" localSheetId="1">#REF!</definedName>
    <definedName name="sum" localSheetId="5">#REF!</definedName>
    <definedName name="sum" localSheetId="7">#REF!</definedName>
    <definedName name="sum" localSheetId="10">#REF!</definedName>
    <definedName name="sum" localSheetId="11">#REF!</definedName>
    <definedName name="sum" localSheetId="13">#REF!</definedName>
    <definedName name="sum" localSheetId="12">#REF!</definedName>
    <definedName name="sum">#REF!</definedName>
    <definedName name="taux1" localSheetId="11">[11]BASEA!#REF!</definedName>
    <definedName name="taux1" localSheetId="13">[11]BASEA!#REF!</definedName>
    <definedName name="taux1" localSheetId="12">[11]BASEA!#REF!</definedName>
    <definedName name="taux1">[12]BASEA!#REF!</definedName>
    <definedName name="taux2" localSheetId="11">[11]BASEA!#REF!</definedName>
    <definedName name="taux2" localSheetId="13">[11]BASEA!#REF!</definedName>
    <definedName name="taux2" localSheetId="12">[11]BASEA!#REF!</definedName>
    <definedName name="taux2">[12]BASEA!#REF!</definedName>
    <definedName name="taux3" localSheetId="11">[11]BASEA!#REF!</definedName>
    <definedName name="taux3" localSheetId="13">[11]BASEA!#REF!</definedName>
    <definedName name="taux3" localSheetId="12">[11]BASEA!#REF!</definedName>
    <definedName name="taux3">[12]BASEA!#REF!</definedName>
    <definedName name="taux4" localSheetId="11">[11]BASEA!#REF!</definedName>
    <definedName name="taux4" localSheetId="13">[11]BASEA!#REF!</definedName>
    <definedName name="taux4" localSheetId="12">[11]BASEA!#REF!</definedName>
    <definedName name="taux4">[12]BASEA!#REF!</definedName>
    <definedName name="taux5" localSheetId="11">[11]BASEA!#REF!</definedName>
    <definedName name="taux5" localSheetId="13">[11]BASEA!#REF!</definedName>
    <definedName name="taux5" localSheetId="12">[11]BASEA!#REF!</definedName>
    <definedName name="taux5">[12]BASEA!#REF!</definedName>
    <definedName name="taux6" localSheetId="11">[11]BASEA!#REF!</definedName>
    <definedName name="taux6" localSheetId="13">[11]BASEA!#REF!</definedName>
    <definedName name="taux6" localSheetId="12">[11]BASEA!#REF!</definedName>
    <definedName name="taux6">[12]BASEA!#REF!</definedName>
    <definedName name="TAXE1" localSheetId="11">#REF!</definedName>
    <definedName name="TAXE1" localSheetId="13">#REF!</definedName>
    <definedName name="TAXE1" localSheetId="12">#REF!</definedName>
    <definedName name="TAXE1">#REF!</definedName>
    <definedName name="TAXE2" localSheetId="11">#REF!</definedName>
    <definedName name="TAXE2" localSheetId="13">#REF!</definedName>
    <definedName name="TAXE2" localSheetId="12">#REF!</definedName>
    <definedName name="TAXE2">#REF!</definedName>
    <definedName name="TAXE3" localSheetId="11">#REF!</definedName>
    <definedName name="TAXE3" localSheetId="13">#REF!</definedName>
    <definedName name="TAXE3" localSheetId="12">#REF!</definedName>
    <definedName name="TAXE3">#REF!</definedName>
    <definedName name="TAXE4" localSheetId="11">#REF!</definedName>
    <definedName name="TAXE4" localSheetId="13">#REF!</definedName>
    <definedName name="TAXE4" localSheetId="12">#REF!</definedName>
    <definedName name="TAXE4">#REF!</definedName>
    <definedName name="TAXE5" localSheetId="11">#REF!</definedName>
    <definedName name="TAXE5" localSheetId="13">#REF!</definedName>
    <definedName name="TAXE5" localSheetId="12">#REF!</definedName>
    <definedName name="TAXE5">#REF!</definedName>
    <definedName name="TAXE6" localSheetId="11">#REF!</definedName>
    <definedName name="TAXE6" localSheetId="13">#REF!</definedName>
    <definedName name="TAXE6" localSheetId="12">#REF!</definedName>
    <definedName name="TAXE6">#REF!</definedName>
    <definedName name="tdc" localSheetId="11">#REF!</definedName>
    <definedName name="tdc" localSheetId="13">#REF!</definedName>
    <definedName name="tdc" localSheetId="12">#REF!</definedName>
    <definedName name="tdc">#REF!</definedName>
    <definedName name="test" localSheetId="11">#REF!</definedName>
    <definedName name="test" localSheetId="13">#REF!</definedName>
    <definedName name="test" localSheetId="12">#REF!</definedName>
    <definedName name="test">#REF!</definedName>
    <definedName name="thdrtf" localSheetId="11">#REF!</definedName>
    <definedName name="thdrtf" localSheetId="13">#REF!</definedName>
    <definedName name="thdrtf" localSheetId="12">#REF!</definedName>
    <definedName name="thdrtf">#REF!</definedName>
    <definedName name="tip" localSheetId="11">#REF!</definedName>
    <definedName name="tip" localSheetId="13">#REF!</definedName>
    <definedName name="tip" localSheetId="12">#REF!</definedName>
    <definedName name="tip">#REF!</definedName>
    <definedName name="TOTALPTD" localSheetId="11">#REF!</definedName>
    <definedName name="TOTALPTD" localSheetId="13">#REF!</definedName>
    <definedName name="TOTALPTD" localSheetId="12">#REF!</definedName>
    <definedName name="TOTALPTD">#REF!</definedName>
    <definedName name="totGIR" localSheetId="11">[13]Gir!$H$9</definedName>
    <definedName name="totGIR" localSheetId="13">[13]Gir!$H$9</definedName>
    <definedName name="totGIR" localSheetId="12">[13]Gir!$H$9</definedName>
    <definedName name="totGIR">[14]Gir!$H$9</definedName>
    <definedName name="totgir1" localSheetId="11">[13]Gir!$H$3</definedName>
    <definedName name="totgir1" localSheetId="13">[13]Gir!$H$3</definedName>
    <definedName name="totgir1" localSheetId="12">[13]Gir!$H$3</definedName>
    <definedName name="totgir1">[14]Gir!$H$3</definedName>
    <definedName name="totgir2" localSheetId="11">[13]Gir!$H$4</definedName>
    <definedName name="totgir2" localSheetId="13">[13]Gir!$H$4</definedName>
    <definedName name="totgir2" localSheetId="12">[13]Gir!$H$4</definedName>
    <definedName name="totgir2">[14]Gir!$H$4</definedName>
    <definedName name="totgir3" localSheetId="11">[13]Gir!$H$5</definedName>
    <definedName name="totgir3" localSheetId="13">[13]Gir!$H$5</definedName>
    <definedName name="totgir3" localSheetId="12">[13]Gir!$H$5</definedName>
    <definedName name="totgir3">[14]Gir!$H$5</definedName>
    <definedName name="totgir4" localSheetId="11">[13]Gir!$H$6</definedName>
    <definedName name="totgir4" localSheetId="13">[13]Gir!$H$6</definedName>
    <definedName name="totgir4" localSheetId="12">[13]Gir!$H$6</definedName>
    <definedName name="totgir4">[14]Gir!$H$6</definedName>
    <definedName name="totgir5" localSheetId="11">[13]Gir!$H$7</definedName>
    <definedName name="totgir5" localSheetId="13">[13]Gir!$H$7</definedName>
    <definedName name="totgir5" localSheetId="12">[13]Gir!$H$7</definedName>
    <definedName name="totgir5">[14]Gir!$H$7</definedName>
    <definedName name="totgir6" localSheetId="11">[13]Gir!$H$8</definedName>
    <definedName name="totgir6" localSheetId="13">[13]Gir!$H$8</definedName>
    <definedName name="totgir6" localSheetId="12">[13]Gir!$H$8</definedName>
    <definedName name="totgir6">[14]Gir!$H$8</definedName>
    <definedName name="trhtrh" localSheetId="11">#REF!</definedName>
    <definedName name="trhtrh" localSheetId="13">#REF!</definedName>
    <definedName name="trhtrh" localSheetId="12">#REF!</definedName>
    <definedName name="trhtrh">#REF!</definedName>
    <definedName name="trochou" localSheetId="11">#REF!</definedName>
    <definedName name="trochou" localSheetId="13">#REF!</definedName>
    <definedName name="trochou" localSheetId="12">#REF!</definedName>
    <definedName name="trochou">#REF!</definedName>
    <definedName name="ttc" localSheetId="11">#REF!</definedName>
    <definedName name="ttc" localSheetId="13">#REF!</definedName>
    <definedName name="ttc" localSheetId="12">#REF!</definedName>
    <definedName name="ttc">#REF!</definedName>
    <definedName name="TVA" localSheetId="11">#REF!</definedName>
    <definedName name="TVA" localSheetId="13">#REF!</definedName>
    <definedName name="TVA" localSheetId="12">#REF!</definedName>
    <definedName name="TVA">#REF!</definedName>
    <definedName name="TX" localSheetId="11">#REF!</definedName>
    <definedName name="TX" localSheetId="13">#REF!</definedName>
    <definedName name="TX" localSheetId="12">#REF!</definedName>
    <definedName name="TX">#REF!</definedName>
    <definedName name="ve" localSheetId="11">#REF!</definedName>
    <definedName name="ve" localSheetId="13">#REF!</definedName>
    <definedName name="ve" localSheetId="12">#REF!</definedName>
    <definedName name="ve">#REF!</definedName>
    <definedName name="x" localSheetId="11">#REF!</definedName>
    <definedName name="x" localSheetId="13">#REF!</definedName>
    <definedName name="x" localSheetId="12">#REF!</definedName>
    <definedName name="x">#REF!</definedName>
    <definedName name="yzyz" localSheetId="11">#REF!</definedName>
    <definedName name="yzyz" localSheetId="13">#REF!</definedName>
    <definedName name="yzyz" localSheetId="12">#REF!</definedName>
    <definedName name="yzyz">#REF!</definedName>
    <definedName name="z" localSheetId="11">#REF!</definedName>
    <definedName name="z" localSheetId="13">#REF!</definedName>
    <definedName name="z" localSheetId="12">#REF!</definedName>
    <definedName name="z">#REF!</definedName>
    <definedName name="zgze" localSheetId="11">#REF!</definedName>
    <definedName name="zgze" localSheetId="13">#REF!</definedName>
    <definedName name="zgze" localSheetId="12">#REF!</definedName>
    <definedName name="zgze">#REF!</definedName>
    <definedName name="_xlnm.Print_Area" localSheetId="3">'EDL MIMMO'!$P$3:$X$26</definedName>
    <definedName name="_xlnm.Print_Area" localSheetId="6">'SF AA EP LG'!#REF!</definedName>
    <definedName name="_xlnm.Print_Area" localSheetId="4">'SF GENERAL'!#REF!</definedName>
    <definedName name="_xlnm.Print_Area" localSheetId="5">'SF HEMATO'!$A$1:$Y$11</definedName>
    <definedName name="_xlnm.Print_Area" localSheetId="7">'SF HEMATO (2)'!$A$1:$Y$11</definedName>
    <definedName name="_xlnm.Print_Area" localSheetId="10">'SF MIMMO (2)'!#REF!</definedName>
    <definedName name="_xlnm.Print_Area" localSheetId="9">'SF ONCO'!$AF$27:$AO$63</definedName>
    <definedName name="_xlnm.Print_Area" localSheetId="8">'SF ONCO (2)'!$AF$27:$AO$63</definedName>
    <definedName name="_xlnm.Print_Area" localSheetId="11">'TAB SURF preprog'!$E$7:$M$136</definedName>
    <definedName name="_xlnm.Print_Area" localSheetId="13">'TABLEAU SDO PROG'!$B$2:$N$68</definedName>
    <definedName name="_xlnm.Print_Area" localSheetId="12">'TABLEAU SURFACES UTILES PROG'!$B$1:$I$164</definedName>
    <definedName name="_xlnm.Print_Area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49" i="88" l="1"/>
  <c r="G148" i="88"/>
  <c r="G136" i="88"/>
  <c r="G108" i="88"/>
  <c r="G53" i="88"/>
  <c r="G27" i="88"/>
  <c r="G151" i="88"/>
  <c r="G73" i="88"/>
  <c r="G48" i="88"/>
  <c r="G68" i="88"/>
  <c r="G69" i="88"/>
  <c r="E54" i="89"/>
  <c r="D62" i="89"/>
  <c r="E62" i="89" s="1"/>
  <c r="C66" i="89"/>
  <c r="B66" i="89"/>
  <c r="C65" i="89"/>
  <c r="B65" i="89"/>
  <c r="C62" i="89"/>
  <c r="B62" i="89"/>
  <c r="C61" i="89"/>
  <c r="B61" i="89"/>
  <c r="C54" i="89"/>
  <c r="B54" i="89"/>
  <c r="C53" i="89"/>
  <c r="B53" i="89"/>
  <c r="C43" i="89"/>
  <c r="B43" i="89"/>
  <c r="C42" i="89"/>
  <c r="B42" i="89"/>
  <c r="C48" i="89"/>
  <c r="C47" i="89"/>
  <c r="B48" i="89"/>
  <c r="B47" i="89"/>
  <c r="C11" i="89"/>
  <c r="C10" i="89"/>
  <c r="C7" i="89"/>
  <c r="C9" i="89"/>
  <c r="C8" i="89"/>
  <c r="C6" i="89"/>
  <c r="C5" i="89"/>
  <c r="C4" i="89"/>
  <c r="G40" i="88"/>
  <c r="G121" i="88" l="1"/>
  <c r="G144" i="88"/>
  <c r="G152" i="88"/>
  <c r="G150" i="88"/>
  <c r="G147" i="88"/>
  <c r="B60" i="89"/>
  <c r="B46" i="89"/>
  <c r="C59" i="89"/>
  <c r="B59" i="89"/>
  <c r="C58" i="89"/>
  <c r="B58" i="89"/>
  <c r="C52" i="89"/>
  <c r="B52" i="89"/>
  <c r="C41" i="89"/>
  <c r="B41" i="89"/>
  <c r="C46" i="89"/>
  <c r="C51" i="89"/>
  <c r="B51" i="89"/>
  <c r="C60" i="89"/>
  <c r="C57" i="89"/>
  <c r="B57" i="89"/>
  <c r="G164" i="88"/>
  <c r="G163" i="88"/>
  <c r="G162" i="88"/>
  <c r="G161" i="88"/>
  <c r="G160" i="88"/>
  <c r="G159" i="88"/>
  <c r="G158" i="88"/>
  <c r="G143" i="88"/>
  <c r="G128" i="88"/>
  <c r="G140" i="88"/>
  <c r="G139" i="88"/>
  <c r="E138" i="88"/>
  <c r="G138" i="88" s="1"/>
  <c r="G137" i="88"/>
  <c r="G135" i="88"/>
  <c r="G117" i="88"/>
  <c r="G134" i="88"/>
  <c r="E132" i="88"/>
  <c r="G132" i="88" s="1"/>
  <c r="E131" i="88"/>
  <c r="G131" i="88" s="1"/>
  <c r="E133" i="88"/>
  <c r="G133" i="88" s="1"/>
  <c r="E130" i="88"/>
  <c r="G130" i="88" s="1"/>
  <c r="G123" i="88"/>
  <c r="E122" i="88"/>
  <c r="G122" i="88" s="1"/>
  <c r="G127" i="88"/>
  <c r="E125" i="88"/>
  <c r="G125" i="88" s="1"/>
  <c r="G120" i="88"/>
  <c r="E126" i="88"/>
  <c r="G126" i="88" s="1"/>
  <c r="E119" i="88"/>
  <c r="G119" i="88" s="1"/>
  <c r="G116" i="88"/>
  <c r="G115" i="88"/>
  <c r="G114" i="88"/>
  <c r="G110" i="88"/>
  <c r="E109" i="88"/>
  <c r="G109" i="88" s="1"/>
  <c r="G107" i="88"/>
  <c r="G91" i="88"/>
  <c r="G106" i="88"/>
  <c r="G105" i="88"/>
  <c r="G104" i="88"/>
  <c r="G102" i="88"/>
  <c r="G101" i="88"/>
  <c r="E100" i="88"/>
  <c r="G100" i="88" s="1"/>
  <c r="E99" i="88"/>
  <c r="G99" i="88" s="1"/>
  <c r="G97" i="88"/>
  <c r="G96" i="88"/>
  <c r="E95" i="88"/>
  <c r="G95" i="88" s="1"/>
  <c r="G94" i="88"/>
  <c r="G93" i="88"/>
  <c r="G90" i="88"/>
  <c r="G75" i="88"/>
  <c r="E67" i="88"/>
  <c r="G67" i="88" s="1"/>
  <c r="G70" i="88"/>
  <c r="G64" i="88"/>
  <c r="G79" i="88"/>
  <c r="G63" i="88"/>
  <c r="G71" i="88"/>
  <c r="G78" i="88"/>
  <c r="G77" i="88"/>
  <c r="G62" i="88"/>
  <c r="G45" i="88"/>
  <c r="G58" i="88"/>
  <c r="G57" i="88"/>
  <c r="G56" i="88"/>
  <c r="G54" i="88"/>
  <c r="G52" i="88"/>
  <c r="G36" i="88"/>
  <c r="G51" i="88"/>
  <c r="G50" i="88"/>
  <c r="G49" i="88"/>
  <c r="G55" i="88"/>
  <c r="G47" i="88"/>
  <c r="G41" i="88"/>
  <c r="G38" i="88"/>
  <c r="E44" i="88"/>
  <c r="G44" i="88" s="1"/>
  <c r="E43" i="88"/>
  <c r="G43" i="88" s="1"/>
  <c r="E39" i="88"/>
  <c r="G39" i="88" s="1"/>
  <c r="G35" i="88"/>
  <c r="G34" i="88"/>
  <c r="G33" i="88"/>
  <c r="G29" i="88"/>
  <c r="G28" i="88"/>
  <c r="G26" i="88"/>
  <c r="G13" i="88"/>
  <c r="G25" i="88"/>
  <c r="G24" i="88"/>
  <c r="G23" i="88"/>
  <c r="E21" i="88"/>
  <c r="G21" i="88" s="1"/>
  <c r="G17" i="88"/>
  <c r="G18" i="88"/>
  <c r="E20" i="88"/>
  <c r="G20" i="88" s="1"/>
  <c r="G16" i="88"/>
  <c r="G10" i="88"/>
  <c r="G15" i="88"/>
  <c r="G12" i="88"/>
  <c r="G11" i="88"/>
  <c r="G6" i="88"/>
  <c r="E5" i="88"/>
  <c r="G5" i="88" s="1"/>
  <c r="G4" i="88"/>
  <c r="G2" i="88" s="1"/>
  <c r="B83" i="87"/>
  <c r="G146" i="88" l="1"/>
  <c r="D4" i="89"/>
  <c r="G8" i="88"/>
  <c r="D5" i="89" s="1"/>
  <c r="F5" i="89" s="1"/>
  <c r="G60" i="88"/>
  <c r="D7" i="89" s="1"/>
  <c r="F7" i="89" s="1"/>
  <c r="G88" i="88"/>
  <c r="D8" i="89" s="1"/>
  <c r="F8" i="89" s="1"/>
  <c r="D46" i="89" s="1"/>
  <c r="G112" i="88"/>
  <c r="D9" i="89" s="1"/>
  <c r="F9" i="89" s="1"/>
  <c r="D41" i="89" s="1"/>
  <c r="E41" i="89" s="1"/>
  <c r="G31" i="88"/>
  <c r="D6" i="89" s="1"/>
  <c r="F6" i="89" s="1"/>
  <c r="G142" i="88"/>
  <c r="D10" i="89" s="1"/>
  <c r="F10" i="89" s="1"/>
  <c r="D58" i="89" s="1"/>
  <c r="E58" i="89" s="1"/>
  <c r="G157" i="88"/>
  <c r="I111" i="87"/>
  <c r="I108" i="87"/>
  <c r="J127" i="87"/>
  <c r="J58" i="87"/>
  <c r="D11" i="89" l="1"/>
  <c r="F11" i="89" s="1"/>
  <c r="D59" i="89" s="1"/>
  <c r="E59" i="89" s="1"/>
  <c r="E154" i="88"/>
  <c r="F4" i="89"/>
  <c r="E46" i="89"/>
  <c r="D51" i="89"/>
  <c r="D60" i="89"/>
  <c r="E60" i="89" s="1"/>
  <c r="D52" i="89"/>
  <c r="E52" i="89" s="1"/>
  <c r="I76" i="87"/>
  <c r="J76" i="87" s="1"/>
  <c r="J108" i="87"/>
  <c r="D13" i="89" l="1"/>
  <c r="D16" i="89" s="1"/>
  <c r="F13" i="89"/>
  <c r="D57" i="89"/>
  <c r="E51" i="89"/>
  <c r="J18" i="87"/>
  <c r="E13" i="89" l="1"/>
  <c r="F15" i="89"/>
  <c r="D65" i="89" s="1"/>
  <c r="F14" i="89"/>
  <c r="D66" i="89" s="1"/>
  <c r="E66" i="89" s="1"/>
  <c r="E57" i="89"/>
  <c r="B62" i="87"/>
  <c r="F16" i="89" l="1"/>
  <c r="E16" i="89" s="1"/>
  <c r="D53" i="89"/>
  <c r="E53" i="89" s="1"/>
  <c r="E50" i="89" s="1"/>
  <c r="D48" i="89"/>
  <c r="E48" i="89" s="1"/>
  <c r="D54" i="89"/>
  <c r="D61" i="89"/>
  <c r="E61" i="89" s="1"/>
  <c r="E56" i="89" s="1"/>
  <c r="D42" i="89"/>
  <c r="E42" i="89" s="1"/>
  <c r="D47" i="89"/>
  <c r="D45" i="89" s="1"/>
  <c r="D43" i="89"/>
  <c r="E43" i="89" s="1"/>
  <c r="E65" i="89"/>
  <c r="E64" i="89" s="1"/>
  <c r="D64" i="89"/>
  <c r="E202" i="87"/>
  <c r="E192" i="87"/>
  <c r="F177" i="87"/>
  <c r="F205" i="87" s="1"/>
  <c r="E177" i="87"/>
  <c r="E205" i="87" s="1"/>
  <c r="F176" i="87"/>
  <c r="F201" i="87" s="1"/>
  <c r="E176" i="87"/>
  <c r="E201" i="87" s="1"/>
  <c r="F175" i="87"/>
  <c r="F200" i="87" s="1"/>
  <c r="E175" i="87"/>
  <c r="E200" i="87" s="1"/>
  <c r="F174" i="87"/>
  <c r="F196" i="87" s="1"/>
  <c r="E174" i="87"/>
  <c r="E196" i="87" s="1"/>
  <c r="F173" i="87"/>
  <c r="F188" i="87" s="1"/>
  <c r="E173" i="87"/>
  <c r="E188" i="87" s="1"/>
  <c r="F172" i="87"/>
  <c r="F192" i="87" s="1"/>
  <c r="F171" i="87"/>
  <c r="F195" i="87" s="1"/>
  <c r="E171" i="87"/>
  <c r="E195" i="87" s="1"/>
  <c r="F170" i="87"/>
  <c r="F202" i="87" s="1"/>
  <c r="F169" i="87"/>
  <c r="F199" i="87" s="1"/>
  <c r="E169" i="87"/>
  <c r="E199" i="87" s="1"/>
  <c r="J164" i="87"/>
  <c r="J163" i="87"/>
  <c r="J162" i="87"/>
  <c r="J161" i="87"/>
  <c r="J160" i="87"/>
  <c r="J159" i="87"/>
  <c r="J158" i="87"/>
  <c r="J136" i="87"/>
  <c r="J135" i="87"/>
  <c r="J134" i="87"/>
  <c r="J131" i="87"/>
  <c r="J130" i="87"/>
  <c r="J126" i="87"/>
  <c r="J125" i="87"/>
  <c r="I124" i="87"/>
  <c r="J124" i="87" s="1"/>
  <c r="J123" i="87"/>
  <c r="J122" i="87"/>
  <c r="J121" i="87"/>
  <c r="J120" i="87"/>
  <c r="I119" i="87"/>
  <c r="J119" i="87" s="1"/>
  <c r="I118" i="87"/>
  <c r="J118" i="87" s="1"/>
  <c r="I117" i="87"/>
  <c r="J117" i="87" s="1"/>
  <c r="I116" i="87"/>
  <c r="J116" i="87" s="1"/>
  <c r="J115" i="87"/>
  <c r="I114" i="87"/>
  <c r="J114" i="87" s="1"/>
  <c r="J113" i="87"/>
  <c r="J112" i="87"/>
  <c r="J111" i="87"/>
  <c r="J110" i="87"/>
  <c r="I109" i="87"/>
  <c r="J109" i="87" s="1"/>
  <c r="J107" i="87"/>
  <c r="J106" i="87"/>
  <c r="J105" i="87"/>
  <c r="B105" i="87"/>
  <c r="J102" i="87"/>
  <c r="I101" i="87"/>
  <c r="J101" i="87" s="1"/>
  <c r="J100" i="87"/>
  <c r="J99" i="87"/>
  <c r="J98" i="87"/>
  <c r="J97" i="87"/>
  <c r="J96" i="87"/>
  <c r="J95" i="87"/>
  <c r="J94" i="87"/>
  <c r="I93" i="87"/>
  <c r="J93" i="87" s="1"/>
  <c r="I92" i="87"/>
  <c r="J92" i="87" s="1"/>
  <c r="J91" i="87"/>
  <c r="J90" i="87"/>
  <c r="I89" i="87"/>
  <c r="J89" i="87" s="1"/>
  <c r="J88" i="87"/>
  <c r="J87" i="87"/>
  <c r="J86" i="87"/>
  <c r="J85" i="87"/>
  <c r="J84" i="87"/>
  <c r="J83" i="87"/>
  <c r="J80" i="87"/>
  <c r="J78" i="87"/>
  <c r="I77" i="87"/>
  <c r="J77" i="87" s="1"/>
  <c r="I75" i="87"/>
  <c r="J75" i="87" s="1"/>
  <c r="I74" i="87"/>
  <c r="J74" i="87" s="1"/>
  <c r="J70" i="87"/>
  <c r="J69" i="87"/>
  <c r="J68" i="87"/>
  <c r="J67" i="87"/>
  <c r="J65" i="87"/>
  <c r="J64" i="87"/>
  <c r="J62" i="87"/>
  <c r="J57" i="87"/>
  <c r="J56" i="87"/>
  <c r="J55" i="87"/>
  <c r="J54" i="87"/>
  <c r="J53" i="87"/>
  <c r="J52" i="87"/>
  <c r="J51" i="87"/>
  <c r="J50" i="87"/>
  <c r="J49" i="87"/>
  <c r="J48" i="87"/>
  <c r="J47" i="87"/>
  <c r="J46" i="87"/>
  <c r="J45" i="87"/>
  <c r="J44" i="87"/>
  <c r="J43" i="87"/>
  <c r="I42" i="87"/>
  <c r="J42" i="87" s="1"/>
  <c r="I41" i="87"/>
  <c r="J41" i="87" s="1"/>
  <c r="I40" i="87"/>
  <c r="J40" i="87" s="1"/>
  <c r="J39" i="87"/>
  <c r="J38" i="87"/>
  <c r="J37" i="87"/>
  <c r="B37" i="87"/>
  <c r="J34" i="87"/>
  <c r="J33" i="87"/>
  <c r="J32" i="87"/>
  <c r="J31" i="87"/>
  <c r="J30" i="87"/>
  <c r="J29" i="87"/>
  <c r="J28" i="87"/>
  <c r="J27" i="87"/>
  <c r="I26" i="87"/>
  <c r="J26" i="87" s="1"/>
  <c r="J25" i="87"/>
  <c r="J24" i="87"/>
  <c r="I23" i="87"/>
  <c r="J23" i="87" s="1"/>
  <c r="I22" i="87"/>
  <c r="J22" i="87" s="1"/>
  <c r="J21" i="87"/>
  <c r="J20" i="87"/>
  <c r="J19" i="87"/>
  <c r="J17" i="87"/>
  <c r="J16" i="87"/>
  <c r="B16" i="87"/>
  <c r="J13" i="87"/>
  <c r="J12" i="87"/>
  <c r="I11" i="87"/>
  <c r="J11" i="87" s="1"/>
  <c r="J10" i="87"/>
  <c r="D50" i="89" l="1"/>
  <c r="J104" i="87"/>
  <c r="J129" i="87"/>
  <c r="I175" i="87" s="1"/>
  <c r="J175" i="87" s="1"/>
  <c r="D56" i="89"/>
  <c r="E40" i="89"/>
  <c r="E47" i="89"/>
  <c r="E45" i="89" s="1"/>
  <c r="D40" i="89"/>
  <c r="D68" i="89"/>
  <c r="J36" i="87"/>
  <c r="O36" i="87" s="1"/>
  <c r="J157" i="87"/>
  <c r="J9" i="87"/>
  <c r="I169" i="87" s="1"/>
  <c r="J60" i="87"/>
  <c r="I174" i="87" s="1"/>
  <c r="J174" i="87" s="1"/>
  <c r="J133" i="87"/>
  <c r="O133" i="87" s="1"/>
  <c r="E189" i="87"/>
  <c r="J15" i="87"/>
  <c r="J169" i="87"/>
  <c r="J82" i="87"/>
  <c r="F189" i="87"/>
  <c r="O129" i="87" l="1"/>
  <c r="O9" i="87"/>
  <c r="I176" i="87"/>
  <c r="J176" i="87" s="1"/>
  <c r="I171" i="87"/>
  <c r="J171" i="87" s="1"/>
  <c r="H195" i="87"/>
  <c r="H201" i="87"/>
  <c r="I201" i="87" s="1"/>
  <c r="H200" i="87"/>
  <c r="I200" i="87" s="1"/>
  <c r="H196" i="87"/>
  <c r="I196" i="87" s="1"/>
  <c r="O60" i="87"/>
  <c r="O15" i="87"/>
  <c r="J170" i="87" s="1"/>
  <c r="H202" i="87" s="1"/>
  <c r="I202" i="87" s="1"/>
  <c r="I144" i="87"/>
  <c r="I146" i="87" s="1"/>
  <c r="I170" i="87"/>
  <c r="O104" i="87"/>
  <c r="I173" i="87"/>
  <c r="J173" i="87" s="1"/>
  <c r="O82" i="87"/>
  <c r="I172" i="87"/>
  <c r="J172" i="87" s="1"/>
  <c r="I195" i="87"/>
  <c r="H199" i="87"/>
  <c r="I148" i="87" l="1"/>
  <c r="I150" i="87"/>
  <c r="H194" i="87"/>
  <c r="I194" i="87"/>
  <c r="H192" i="87"/>
  <c r="I192" i="87" s="1"/>
  <c r="H188" i="87"/>
  <c r="I188" i="87" s="1"/>
  <c r="H198" i="87"/>
  <c r="I199" i="87"/>
  <c r="I198" i="87" s="1"/>
  <c r="J138" i="87" l="1"/>
  <c r="I152" i="87"/>
  <c r="I177" i="87" l="1"/>
  <c r="I179" i="87" s="1"/>
  <c r="J177" i="87"/>
  <c r="J179" i="87" l="1"/>
  <c r="M179" i="87" s="1"/>
  <c r="AM88" i="45" l="1"/>
  <c r="AM95" i="45" l="1"/>
  <c r="AM99" i="45" s="1"/>
  <c r="AM103" i="45" s="1"/>
  <c r="AM92" i="45" l="1"/>
  <c r="Z79" i="47" l="1"/>
  <c r="Z81" i="47"/>
  <c r="Z72" i="47"/>
  <c r="Z83" i="47" l="1"/>
  <c r="AL141" i="46"/>
  <c r="AL138" i="46"/>
  <c r="AL145" i="46"/>
  <c r="AL143" i="46"/>
  <c r="AL147" i="46" l="1"/>
  <c r="AL174" i="46" l="1"/>
  <c r="AL92" i="46" l="1"/>
  <c r="AL77" i="46"/>
  <c r="AL76" i="46"/>
  <c r="AL75" i="46"/>
  <c r="AL74" i="46"/>
  <c r="AL73" i="46"/>
  <c r="AL72" i="46"/>
  <c r="AL71" i="46"/>
  <c r="AL70" i="46"/>
  <c r="AL67" i="46"/>
  <c r="AL68" i="46"/>
  <c r="AL69" i="46"/>
  <c r="AL66" i="46"/>
  <c r="AL64" i="46"/>
  <c r="AL167" i="46"/>
  <c r="AL161" i="46"/>
  <c r="AL160" i="46"/>
  <c r="AL156" i="46"/>
  <c r="AL155" i="46"/>
  <c r="AL154" i="46"/>
  <c r="AL115" i="46"/>
  <c r="AL113" i="46"/>
  <c r="AM67" i="45"/>
  <c r="AM55" i="45"/>
  <c r="AM46" i="45"/>
  <c r="AM47" i="45"/>
  <c r="AM48" i="45"/>
  <c r="AM50" i="45"/>
  <c r="AM56" i="45"/>
  <c r="AM57" i="45"/>
  <c r="AM58" i="45"/>
  <c r="AM59" i="45"/>
  <c r="AM62" i="45"/>
  <c r="AM61" i="45"/>
  <c r="AM60" i="45"/>
  <c r="AM43" i="45"/>
  <c r="AL117" i="46" l="1"/>
  <c r="AM65" i="45"/>
  <c r="AM69" i="45" s="1"/>
  <c r="AL89" i="46"/>
  <c r="AL94" i="46" s="1"/>
  <c r="AL165" i="46"/>
  <c r="AL169" i="46" s="1"/>
  <c r="Z38" i="47"/>
</calcChain>
</file>

<file path=xl/sharedStrings.xml><?xml version="1.0" encoding="utf-8"?>
<sst xmlns="http://schemas.openxmlformats.org/spreadsheetml/2006/main" count="1142" uniqueCount="632">
  <si>
    <t>Désignation des locaux</t>
  </si>
  <si>
    <t>ESPACES EXTERIEURS</t>
  </si>
  <si>
    <t>EE</t>
  </si>
  <si>
    <t>RDC</t>
  </si>
  <si>
    <t>LOCAUX TECHNIQUES</t>
  </si>
  <si>
    <t>LT.01</t>
  </si>
  <si>
    <t>LT.03</t>
  </si>
  <si>
    <t>EE.01</t>
  </si>
  <si>
    <t>EE.02</t>
  </si>
  <si>
    <t>Salle de réunion</t>
  </si>
  <si>
    <t>Office</t>
  </si>
  <si>
    <t>Salle d'attente</t>
  </si>
  <si>
    <t>LT.02</t>
  </si>
  <si>
    <t>TOTAL</t>
  </si>
  <si>
    <t xml:space="preserve">COMMENTAIRES </t>
  </si>
  <si>
    <t>EE.03</t>
  </si>
  <si>
    <t>EE.04</t>
  </si>
  <si>
    <t>SU</t>
  </si>
  <si>
    <t>R+1</t>
  </si>
  <si>
    <t>Local archives</t>
  </si>
  <si>
    <t>SDO</t>
  </si>
  <si>
    <t>HEMATO</t>
  </si>
  <si>
    <t>DERMATO
ONCO</t>
  </si>
  <si>
    <t>MIMMO</t>
  </si>
  <si>
    <t>IRMB</t>
  </si>
  <si>
    <t>ONCO 
MED</t>
  </si>
  <si>
    <r>
      <rPr>
        <b/>
        <sz val="11"/>
        <color theme="1"/>
        <rFont val="Calibri"/>
        <family val="2"/>
        <scheme val="minor"/>
      </rPr>
      <t xml:space="preserve">Pr Guillaume CARTRON  </t>
    </r>
    <r>
      <rPr>
        <sz val="11"/>
        <color theme="1"/>
        <rFont val="Calibri"/>
        <family val="2"/>
        <scheme val="minor"/>
      </rPr>
      <t xml:space="preserve">
38361      
g-cartron@chu-montpellier.fr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b/>
        <sz val="11"/>
        <color theme="1"/>
        <rFont val="Calibri"/>
        <family val="2"/>
        <scheme val="minor"/>
      </rPr>
      <t xml:space="preserve">Cadre de santé : Fideline CLERMONT </t>
    </r>
    <r>
      <rPr>
        <sz val="11"/>
        <color theme="1"/>
        <rFont val="Calibri"/>
        <family val="2"/>
        <scheme val="minor"/>
      </rPr>
      <t xml:space="preserve">
38359
fideline.clermont@chu-montpellier.fr</t>
    </r>
  </si>
  <si>
    <r>
      <rPr>
        <b/>
        <sz val="11"/>
        <color theme="1"/>
        <rFont val="Calibri"/>
        <family val="2"/>
        <scheme val="minor"/>
      </rPr>
      <t xml:space="preserve">Pr Eric ASSENAT  </t>
    </r>
    <r>
      <rPr>
        <sz val="11"/>
        <color theme="1"/>
        <rFont val="Calibri"/>
        <family val="2"/>
        <scheme val="minor"/>
      </rPr>
      <t xml:space="preserve">
30156                   
 e-assenat@chu-montpellier.fr                                                                                                                                                                                                    </t>
    </r>
    <r>
      <rPr>
        <b/>
        <sz val="11"/>
        <color theme="1"/>
        <rFont val="Calibri"/>
        <family val="2"/>
        <scheme val="minor"/>
      </rPr>
      <t>Cadre de santé : Sylvie GALAN</t>
    </r>
    <r>
      <rPr>
        <sz val="11"/>
        <color theme="1"/>
        <rFont val="Calibri"/>
        <family val="2"/>
        <scheme val="minor"/>
      </rPr>
      <t xml:space="preserve">
30214
s-galan@chu-montpellier.fr</t>
    </r>
  </si>
  <si>
    <r>
      <rPr>
        <b/>
        <sz val="11"/>
        <color theme="1"/>
        <rFont val="Calibri"/>
        <family val="2"/>
        <scheme val="minor"/>
      </rPr>
      <t xml:space="preserve">Pr Philippe GUILPAIN </t>
    </r>
    <r>
      <rPr>
        <sz val="11"/>
        <color theme="1"/>
        <rFont val="Calibri"/>
        <family val="2"/>
        <scheme val="minor"/>
      </rPr>
      <t xml:space="preserve">
37347
p-guilpain@chu-montpellier.fr
Cadre de santé : Marine RAMON 
</t>
    </r>
    <r>
      <rPr>
        <b/>
        <sz val="11"/>
        <color theme="1"/>
        <rFont val="Calibri"/>
        <family val="2"/>
        <scheme val="minor"/>
      </rPr>
      <t xml:space="preserve">Médecine interne :CDS  Portie Grégoire Lucile 
</t>
    </r>
    <r>
      <rPr>
        <sz val="11"/>
        <color theme="1"/>
        <rFont val="Calibri"/>
        <family val="2"/>
        <scheme val="minor"/>
      </rPr>
      <t>37333
l-portie@chu-montpellier.fr</t>
    </r>
  </si>
  <si>
    <t>TRANSVERSAL POLE</t>
  </si>
  <si>
    <r>
      <rPr>
        <b/>
        <sz val="11"/>
        <color theme="1"/>
        <rFont val="Calibri"/>
        <family val="2"/>
        <scheme val="minor"/>
      </rPr>
      <t xml:space="preserve">Professeur Le Moing
</t>
    </r>
    <r>
      <rPr>
        <sz val="11"/>
        <color theme="1"/>
        <rFont val="Calibri"/>
        <family val="2"/>
        <scheme val="minor"/>
      </rPr>
      <t xml:space="preserve">37352
</t>
    </r>
    <r>
      <rPr>
        <b/>
        <sz val="11"/>
        <color theme="1"/>
        <rFont val="Calibri"/>
        <family val="2"/>
        <scheme val="minor"/>
      </rPr>
      <t xml:space="preserve">Mme BIAR
</t>
    </r>
    <r>
      <rPr>
        <sz val="11"/>
        <color theme="1"/>
        <rFont val="Calibri"/>
        <family val="2"/>
        <scheme val="minor"/>
      </rPr>
      <t>30274</t>
    </r>
    <r>
      <rPr>
        <b/>
        <sz val="11"/>
        <color theme="1"/>
        <rFont val="Calibri"/>
        <family val="2"/>
        <scheme val="minor"/>
      </rPr>
      <t xml:space="preserve">
Mme BARAT
</t>
    </r>
    <r>
      <rPr>
        <sz val="11"/>
        <color theme="1"/>
        <rFont val="Calibri"/>
        <family val="2"/>
        <scheme val="minor"/>
      </rPr>
      <t>37462</t>
    </r>
    <r>
      <rPr>
        <b/>
        <sz val="11"/>
        <color theme="1"/>
        <rFont val="Calibri"/>
        <family val="2"/>
        <scheme val="minor"/>
      </rPr>
      <t xml:space="preserve">
Mme BEC </t>
    </r>
    <r>
      <rPr>
        <sz val="11"/>
        <color theme="1"/>
        <rFont val="Calibri"/>
        <family val="2"/>
        <scheme val="minor"/>
      </rPr>
      <t xml:space="preserve">
37699</t>
    </r>
  </si>
  <si>
    <r>
      <rPr>
        <b/>
        <sz val="11"/>
        <color theme="1"/>
        <rFont val="Calibri"/>
        <family val="2"/>
        <scheme val="minor"/>
      </rPr>
      <t xml:space="preserve">Pr Christian JORGENSEN </t>
    </r>
    <r>
      <rPr>
        <sz val="11"/>
        <color theme="1"/>
        <rFont val="Calibri"/>
        <family val="2"/>
        <scheme val="minor"/>
      </rPr>
      <t xml:space="preserve">
Secrétaire Générale de l’IRMB 
</t>
    </r>
    <r>
      <rPr>
        <b/>
        <sz val="11"/>
        <color theme="1"/>
        <rFont val="Calibri"/>
        <family val="2"/>
        <scheme val="minor"/>
      </rPr>
      <t>Céline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 xml:space="preserve">LACOMBE </t>
    </r>
    <r>
      <rPr>
        <sz val="11"/>
        <color theme="1"/>
        <rFont val="Calibri"/>
        <family val="2"/>
        <scheme val="minor"/>
      </rPr>
      <t xml:space="preserve">
Réfèrent médical de l’unité MEDI2O : 
Dr Alexandre MARIA 
</t>
    </r>
  </si>
  <si>
    <r>
      <rPr>
        <b/>
        <sz val="11"/>
        <color theme="1"/>
        <rFont val="Calibri"/>
        <family val="2"/>
        <scheme val="minor"/>
      </rPr>
      <t xml:space="preserve">Dermatologie : (onco) : Pr Olivier DEREURE
</t>
    </r>
    <r>
      <rPr>
        <sz val="11"/>
        <color theme="1"/>
        <rFont val="Calibri"/>
        <family val="2"/>
        <scheme val="minor"/>
      </rPr>
      <t xml:space="preserve">36933
o-dereure@chu-montpellier.fr </t>
    </r>
    <r>
      <rPr>
        <b/>
        <sz val="11"/>
        <color theme="1"/>
        <rFont val="Calibri"/>
        <family val="2"/>
        <scheme val="minor"/>
      </rPr>
      <t xml:space="preserve">
Cadre de santé : Corinne JOLY</t>
    </r>
    <r>
      <rPr>
        <sz val="11"/>
        <color theme="1"/>
        <rFont val="Calibri"/>
        <family val="2"/>
        <scheme val="minor"/>
      </rPr>
      <t xml:space="preserve"> 
36946
c-joly@chu-montpellier.fr</t>
    </r>
  </si>
  <si>
    <t>RDC AILE 21</t>
  </si>
  <si>
    <t>RDC - AILE 21</t>
  </si>
  <si>
    <t>R+1 - AILE 5</t>
  </si>
  <si>
    <t>Locaux</t>
  </si>
  <si>
    <t>Surfaces (m²)</t>
  </si>
  <si>
    <t>Gare sale</t>
  </si>
  <si>
    <t>Vidoir</t>
  </si>
  <si>
    <t>Salle détente</t>
  </si>
  <si>
    <t>WC</t>
  </si>
  <si>
    <t>Salle de soins</t>
  </si>
  <si>
    <t>Bureau médical</t>
  </si>
  <si>
    <t>Bureau médical 2</t>
  </si>
  <si>
    <t>Bureau médical 3</t>
  </si>
  <si>
    <t>Vestiaire 2</t>
  </si>
  <si>
    <t>Bureau 3 personnes</t>
  </si>
  <si>
    <t>Bureau adm.3 personnes</t>
  </si>
  <si>
    <t>Chambre individuelle 1</t>
  </si>
  <si>
    <t>Chambre individuelle 2</t>
  </si>
  <si>
    <t>Chambre individuelle 3</t>
  </si>
  <si>
    <t>Chambre individuelle 4</t>
  </si>
  <si>
    <t>Chambre individuelle 5</t>
  </si>
  <si>
    <t>Chambre triple 1</t>
  </si>
  <si>
    <t>Chambre triple 2</t>
  </si>
  <si>
    <t>Chambre triple 3</t>
  </si>
  <si>
    <t>Réserve matériels</t>
  </si>
  <si>
    <t>Espace esthétique</t>
  </si>
  <si>
    <t>Total SU</t>
  </si>
  <si>
    <t>Total SDO</t>
  </si>
  <si>
    <t>Circulations</t>
  </si>
  <si>
    <t>Total SU aphérèse</t>
  </si>
  <si>
    <t>Total SDO aphérèse</t>
  </si>
  <si>
    <t>PC infirmiers 2 postes</t>
  </si>
  <si>
    <t>Bureau hémovigilance 2 postes</t>
  </si>
  <si>
    <t xml:space="preserve">Secrétariat 3 postes </t>
  </si>
  <si>
    <t>Espace préparation surveillance</t>
  </si>
  <si>
    <t>Archives 1</t>
  </si>
  <si>
    <t>Archives 2</t>
  </si>
  <si>
    <t>Réserve médimat</t>
  </si>
  <si>
    <t>Attente rdv médicaux</t>
  </si>
  <si>
    <t>Accueil 2 postes</t>
  </si>
  <si>
    <t>Espace d'attente</t>
  </si>
  <si>
    <t>Bureau infirmiers 2 postes</t>
  </si>
  <si>
    <t>Espace détente</t>
  </si>
  <si>
    <t>Bureau non affecté</t>
  </si>
  <si>
    <t>Vestiaire 1</t>
  </si>
  <si>
    <t>Vestiaire 3</t>
  </si>
  <si>
    <t>Salle de réunion mutualisée</t>
  </si>
  <si>
    <t>Total SU communs</t>
  </si>
  <si>
    <t>Total SDO communs</t>
  </si>
  <si>
    <t>Local technique</t>
  </si>
  <si>
    <t>Local ménage</t>
  </si>
  <si>
    <t>Local stockage</t>
  </si>
  <si>
    <t>Local lingerie</t>
  </si>
  <si>
    <t>Bureau CDS</t>
  </si>
  <si>
    <t>Bureau médical CS 1</t>
  </si>
  <si>
    <t>Bureau médical CS 2</t>
  </si>
  <si>
    <t>Bureau coordonation 2 postes</t>
  </si>
  <si>
    <t>Chambre individuelle 6</t>
  </si>
  <si>
    <t>Chambre individuelle 7</t>
  </si>
  <si>
    <t>Chambre individuelle 8</t>
  </si>
  <si>
    <t>Chambre individuelle 9</t>
  </si>
  <si>
    <t>Chambre individuelle 10</t>
  </si>
  <si>
    <t>Chambre individuelle 11</t>
  </si>
  <si>
    <t>Espace 3 fauteuils</t>
  </si>
  <si>
    <t>Bureau assistante sociale</t>
  </si>
  <si>
    <t>Bureau kiné-diététicienne</t>
  </si>
  <si>
    <t>Espace de soins</t>
  </si>
  <si>
    <t>Bureau coordonation</t>
  </si>
  <si>
    <t>Salle attente + repas</t>
  </si>
  <si>
    <t>Box 1</t>
  </si>
  <si>
    <t>Box 2</t>
  </si>
  <si>
    <t>Box 3</t>
  </si>
  <si>
    <t>Box 4</t>
  </si>
  <si>
    <t>Espace polyvalent</t>
  </si>
  <si>
    <t>Bureau 4 postes</t>
  </si>
  <si>
    <t>WC douche</t>
  </si>
  <si>
    <t>Attente</t>
  </si>
  <si>
    <t>Local sous station</t>
  </si>
  <si>
    <t>EL</t>
  </si>
  <si>
    <t>Secrétariat</t>
  </si>
  <si>
    <t>SU 
(m²)</t>
  </si>
  <si>
    <t>Total SU
(m²)</t>
  </si>
  <si>
    <t>Nbre</t>
  </si>
  <si>
    <t>Effectifs</t>
  </si>
  <si>
    <t>ESPACES  LOGISTIQUES</t>
  </si>
  <si>
    <t>EL.01</t>
  </si>
  <si>
    <t>EL.03</t>
  </si>
  <si>
    <t>EL.04</t>
  </si>
  <si>
    <t>EP</t>
  </si>
  <si>
    <t>ESPACES PERSONNELS</t>
  </si>
  <si>
    <t>Salle attente</t>
  </si>
  <si>
    <t>AA</t>
  </si>
  <si>
    <t>ACCUEIL-ADMINISTRATION</t>
  </si>
  <si>
    <t>AA.01</t>
  </si>
  <si>
    <t>AA.02</t>
  </si>
  <si>
    <t>AA.03</t>
  </si>
  <si>
    <t>AA.04</t>
  </si>
  <si>
    <t>Réf.
locaux</t>
  </si>
  <si>
    <t>EP.01</t>
  </si>
  <si>
    <t>EP.02</t>
  </si>
  <si>
    <t>Bureau IDE programmation</t>
  </si>
  <si>
    <t>Bureau IDE thérapie orale</t>
  </si>
  <si>
    <t>Stockage médimat</t>
  </si>
  <si>
    <t>Stockage matériels</t>
  </si>
  <si>
    <t>Chambres individuelles</t>
  </si>
  <si>
    <t>Lave-bassin, bac décontamination</t>
  </si>
  <si>
    <t xml:space="preserve">Salle repas patients </t>
  </si>
  <si>
    <t>WC appoint patients</t>
  </si>
  <si>
    <t>Bureau individuel</t>
  </si>
  <si>
    <t>Stationnements véhicules sanitaires</t>
  </si>
  <si>
    <t>Salle détente personnels</t>
  </si>
  <si>
    <t>2 agents, 2 postes de travail + rangements</t>
  </si>
  <si>
    <t xml:space="preserve">Total surface utile (SU)
</t>
  </si>
  <si>
    <t>1m+2p</t>
  </si>
  <si>
    <t>Bureau individuel avec table d'examen (poids/taille  par IDE) accessible aux brancards</t>
  </si>
  <si>
    <t>MEDI2O</t>
  </si>
  <si>
    <r>
      <rPr>
        <b/>
        <sz val="11"/>
        <color theme="1"/>
        <rFont val="Calibri"/>
        <family val="2"/>
        <scheme val="minor"/>
      </rPr>
      <t xml:space="preserve">Céline LACOMBE </t>
    </r>
    <r>
      <rPr>
        <sz val="11"/>
        <color theme="1"/>
        <rFont val="Calibri"/>
        <family val="2"/>
        <scheme val="minor"/>
      </rPr>
      <t xml:space="preserve">
Réfèrent médical de l’unité MEDI2O : 
</t>
    </r>
    <r>
      <rPr>
        <b/>
        <sz val="11"/>
        <color theme="1"/>
        <rFont val="Calibri"/>
        <family val="2"/>
        <scheme val="minor"/>
      </rPr>
      <t xml:space="preserve">Dr Alexandre MARIA </t>
    </r>
  </si>
  <si>
    <t>Réserve médicaments/ DMS + paillasse de préparation.</t>
  </si>
  <si>
    <t>6 chambres avec lit et espace WC + lavabo</t>
  </si>
  <si>
    <t>LT</t>
  </si>
  <si>
    <t>PM SDO Hémovigilance</t>
  </si>
  <si>
    <t>Douche appoint patients</t>
  </si>
  <si>
    <t>1 Bureau double</t>
  </si>
  <si>
    <t>Bureau méd CS 9</t>
  </si>
  <si>
    <t>Bureau méd CS 10</t>
  </si>
  <si>
    <t>Total SU hémato. HJ</t>
  </si>
  <si>
    <t>Total SDO hémato. HJ</t>
  </si>
  <si>
    <t xml:space="preserve">Aphérèse </t>
  </si>
  <si>
    <t>Hématologie CS</t>
  </si>
  <si>
    <t>Salle attente 1</t>
  </si>
  <si>
    <t>Bureau secrétariat 1</t>
  </si>
  <si>
    <t>Bureau méd. CS1</t>
  </si>
  <si>
    <t>Bureau méd. CS2</t>
  </si>
  <si>
    <t>Bureau méd. CS3</t>
  </si>
  <si>
    <t>Bureau méd. CS4</t>
  </si>
  <si>
    <t>Bureau recherche 6 ARC</t>
  </si>
  <si>
    <t>Salle attente 2</t>
  </si>
  <si>
    <t>Bureau secrétariat 2</t>
  </si>
  <si>
    <t>Bureau méd. CS5</t>
  </si>
  <si>
    <t>Bureau méd. CS6</t>
  </si>
  <si>
    <t>Salle de prélèvements</t>
  </si>
  <si>
    <t>Salle attente 3</t>
  </si>
  <si>
    <t>Bureau secrétariat 3</t>
  </si>
  <si>
    <t>Bureau méd. CS7</t>
  </si>
  <si>
    <t>Bureau méd. CS8</t>
  </si>
  <si>
    <t>Bureau psychologue</t>
  </si>
  <si>
    <t>Coordination allogreffe</t>
  </si>
  <si>
    <t>Bureau méd. CS9</t>
  </si>
  <si>
    <t>Bureau méd. CS10</t>
  </si>
  <si>
    <t>Total SDO hémato. CS</t>
  </si>
  <si>
    <t>1 douche mixte accessible PMR</t>
  </si>
  <si>
    <t>1 WC mixte accessible PMR</t>
  </si>
  <si>
    <t>HEM. HJ</t>
  </si>
  <si>
    <t>HEMATOLOGIE HJ</t>
  </si>
  <si>
    <t>Bureau interne</t>
  </si>
  <si>
    <t>HEM.HJ.01</t>
  </si>
  <si>
    <t>HEM.HJ.02</t>
  </si>
  <si>
    <t>HEM.HJ.03</t>
  </si>
  <si>
    <t>HEM.HJ.04</t>
  </si>
  <si>
    <t>HEM.HJ.05</t>
  </si>
  <si>
    <t>HEM.HJ.06</t>
  </si>
  <si>
    <t>HEM.HJ.07</t>
  </si>
  <si>
    <t>HEM.HJ.08</t>
  </si>
  <si>
    <t>HEM.HJ.09</t>
  </si>
  <si>
    <t>HEM.HJ.11</t>
  </si>
  <si>
    <t>HEM.HJ.12</t>
  </si>
  <si>
    <t>HEM.HJ.13</t>
  </si>
  <si>
    <t>HEM.HJ.14</t>
  </si>
  <si>
    <t>HEM.HJ.15</t>
  </si>
  <si>
    <t>HEM.HJ.16</t>
  </si>
  <si>
    <t>2 espaces de 6 fauteuils (ambiance calme + travail spécifique agencement-matériaux)</t>
  </si>
  <si>
    <t>Bouteilles de gaz médicaux</t>
  </si>
  <si>
    <t>Capacité 10 personnes. Plan cuisine avec machine café, frigo, micro-ondes.</t>
  </si>
  <si>
    <t>Consommables, DMS</t>
  </si>
  <si>
    <t>Secrétariats</t>
  </si>
  <si>
    <t>Espaces d'attente</t>
  </si>
  <si>
    <t>Bureau coordonateur greffe</t>
  </si>
  <si>
    <t>Bureau 4 personnes</t>
  </si>
  <si>
    <t>HEM.CS</t>
  </si>
  <si>
    <t>HEM.CS.01</t>
  </si>
  <si>
    <t>HEM.CS.02</t>
  </si>
  <si>
    <t>HEM.CS.03</t>
  </si>
  <si>
    <t>HEM.CS.04</t>
  </si>
  <si>
    <t>HEM.CS.05</t>
  </si>
  <si>
    <t>HEM.CS.06</t>
  </si>
  <si>
    <t>HEM.CS.07</t>
  </si>
  <si>
    <t>HEM.CS.08</t>
  </si>
  <si>
    <t>HEM.CS.09</t>
  </si>
  <si>
    <t>HEM.CS.10</t>
  </si>
  <si>
    <t>HEM.CS.11</t>
  </si>
  <si>
    <t>HEM.CS.12</t>
  </si>
  <si>
    <t>Espaces cocoon</t>
  </si>
  <si>
    <t>12x(1m+2p)</t>
  </si>
  <si>
    <t>2x(1m+6p)</t>
  </si>
  <si>
    <t>1</t>
  </si>
  <si>
    <t>15</t>
  </si>
  <si>
    <t>4</t>
  </si>
  <si>
    <t>2m+2p</t>
  </si>
  <si>
    <t>OM. CS</t>
  </si>
  <si>
    <t>ONCOLOGIE MEDICALE CS</t>
  </si>
  <si>
    <t>OM.CS.01</t>
  </si>
  <si>
    <t>OM.CS.02</t>
  </si>
  <si>
    <t>OM.CS.03</t>
  </si>
  <si>
    <t>OM.CS.04</t>
  </si>
  <si>
    <t>OM.CS.05</t>
  </si>
  <si>
    <t>OM.CS.06</t>
  </si>
  <si>
    <t>OM.CS.07</t>
  </si>
  <si>
    <t>OM.CS.08</t>
  </si>
  <si>
    <t>OM.CS.09</t>
  </si>
  <si>
    <t>OM.CS.10</t>
  </si>
  <si>
    <t>OM.CS.11</t>
  </si>
  <si>
    <t>OM.CS.12</t>
  </si>
  <si>
    <t>Total SU MIMMO CS</t>
  </si>
  <si>
    <t>Total SDO MIMMO CS</t>
  </si>
  <si>
    <t>Total Circulations</t>
  </si>
  <si>
    <t>Bureau médical 1</t>
  </si>
  <si>
    <t>Box 5</t>
  </si>
  <si>
    <t>Box 6</t>
  </si>
  <si>
    <t>Box 9</t>
  </si>
  <si>
    <t>Archives</t>
  </si>
  <si>
    <t>Prélèvement</t>
  </si>
  <si>
    <t>Attente accueil</t>
  </si>
  <si>
    <t xml:space="preserve">WC </t>
  </si>
  <si>
    <t xml:space="preserve">Attente </t>
  </si>
  <si>
    <t>Rangement office</t>
  </si>
  <si>
    <t>Bureau chef de service</t>
  </si>
  <si>
    <t>Bureau pôle sourd</t>
  </si>
  <si>
    <t>MIMMO CS</t>
  </si>
  <si>
    <t>Communs algo/addicto/ MIMMO</t>
  </si>
  <si>
    <t>Vestiaires agents hom.</t>
  </si>
  <si>
    <t>Vestiaires agents fem.</t>
  </si>
  <si>
    <t>Total Communs</t>
  </si>
  <si>
    <t>Bureau individuel administratif</t>
  </si>
  <si>
    <t>Bureau practicien CIMA</t>
  </si>
  <si>
    <t>Bureau patients partenaires</t>
  </si>
  <si>
    <t>1 bureau administratif 1 poste de travail pour recevoir 2 personnes</t>
  </si>
  <si>
    <t>HEM.HJ.10</t>
  </si>
  <si>
    <t>2</t>
  </si>
  <si>
    <t>1+1p</t>
  </si>
  <si>
    <t>Bureau IDE</t>
  </si>
  <si>
    <t>Bureau</t>
  </si>
  <si>
    <t xml:space="preserve">Local informatique </t>
  </si>
  <si>
    <t>WC appoint agents</t>
  </si>
  <si>
    <t>Effectif 50 +15</t>
  </si>
  <si>
    <t>1 WC hommes + 1 WC femmes (accessibles PMR)</t>
  </si>
  <si>
    <t>PSE , pompe chimio,  pied à perfusion, chaises roulantes</t>
  </si>
  <si>
    <t>Local poubelles</t>
  </si>
  <si>
    <t>Oncologie HJ</t>
  </si>
  <si>
    <t>Hématologie HJ</t>
  </si>
  <si>
    <t>Oncologie CS</t>
  </si>
  <si>
    <t>Total SU onco CS</t>
  </si>
  <si>
    <t>Total SDO onco CS</t>
  </si>
  <si>
    <t>Box CS</t>
  </si>
  <si>
    <t>Bureau médecin</t>
  </si>
  <si>
    <t>Bureau recherche clin.</t>
  </si>
  <si>
    <t>Local réserve</t>
  </si>
  <si>
    <t>Communs HJ/CS</t>
  </si>
  <si>
    <t>Vestiaires 3</t>
  </si>
  <si>
    <t>Vestiaires 1+ lingerie</t>
  </si>
  <si>
    <t>Vestiaires/ WC hommes</t>
  </si>
  <si>
    <t>51 femmes soit environ 80% des effectifs dans 1 vestiaire (51 casiers, 1 douche/WC PMR, 3 douches, 4 lavabos, 2 WC.</t>
  </si>
  <si>
    <t>Espaces CS médecins pérennes</t>
  </si>
  <si>
    <t>Espaces CS mutualisés</t>
  </si>
  <si>
    <t>Espace attente brancards</t>
  </si>
  <si>
    <t>Espace de prélèvements/ soins</t>
  </si>
  <si>
    <t>Stockage recherche</t>
  </si>
  <si>
    <t>1 WC hommes + 1 WC femmes (accessibles PMR) accès contrôlé</t>
  </si>
  <si>
    <t>OM.CS.13</t>
  </si>
  <si>
    <t>OM.CS.14</t>
  </si>
  <si>
    <t>OM.CS.15</t>
  </si>
  <si>
    <t>Capacité 10 personnes. Plan cuisine avec machine café, frigo, micro-ondes</t>
  </si>
  <si>
    <t>2 bureaux de 3 agents, 3 postes de travail + rangements</t>
  </si>
  <si>
    <t>OM.CS.16</t>
  </si>
  <si>
    <t>Coeff.</t>
  </si>
  <si>
    <t>Espaces CS généraux</t>
  </si>
  <si>
    <t>HEM.CS.13</t>
  </si>
  <si>
    <t>HEM.CS.14</t>
  </si>
  <si>
    <t>HEM.CS.15</t>
  </si>
  <si>
    <t>HEM.CS.16</t>
  </si>
  <si>
    <t>Capacité 2 brancards séparé visuellement de l'espace d'attente  
(paravent ou autre)</t>
  </si>
  <si>
    <t>Bureaux ARC</t>
  </si>
  <si>
    <t>HEM.CS.17</t>
  </si>
  <si>
    <t>Espaces CS Allogreffe</t>
  </si>
  <si>
    <t>Idem CS généraux -Internes , assistants, partenaires</t>
  </si>
  <si>
    <t>Idem CS généraux -avec rangement médicaments d'appoint (1 armoire)</t>
  </si>
  <si>
    <t>eé</t>
  </si>
  <si>
    <t>WC  patients</t>
  </si>
  <si>
    <t>WC patients</t>
  </si>
  <si>
    <t>Espace avec 1 fauteuil possibilité de réalisation de prélèvements et de soins</t>
  </si>
  <si>
    <t>Secrétariat d'accueil</t>
  </si>
  <si>
    <t>8 chambres avec lit et espace WC + lavabo</t>
  </si>
  <si>
    <t>Salle de préparation des soins</t>
  </si>
  <si>
    <t>Paillasse, lave mains, réserve médicaments/ DMS, frigo</t>
  </si>
  <si>
    <t>Paillasse, lave mains, réserve médicaments-DMS, frigo</t>
  </si>
  <si>
    <t>Total SDO communs onco HJ/CS</t>
  </si>
  <si>
    <t xml:space="preserve">    </t>
  </si>
  <si>
    <t xml:space="preserve">Parvis </t>
  </si>
  <si>
    <t>Localisé face à l'entrée principale</t>
  </si>
  <si>
    <t>Cheminement piétonnier</t>
  </si>
  <si>
    <t>EE.05</t>
  </si>
  <si>
    <t>Aire logistique</t>
  </si>
  <si>
    <t>Bureau double avec guichets, vue sur hall</t>
  </si>
  <si>
    <t>HEM.HJ.17</t>
  </si>
  <si>
    <t>PM</t>
  </si>
  <si>
    <t>EE.06</t>
  </si>
  <si>
    <t>Bureau IDE coordination</t>
  </si>
  <si>
    <t xml:space="preserve">1 bureau double </t>
  </si>
  <si>
    <t>Bureau IDE entretiens</t>
  </si>
  <si>
    <t>HEM.HJ.18</t>
  </si>
  <si>
    <t>HEM.HJ.19</t>
  </si>
  <si>
    <t>Placard dédié au rangement du linge propre</t>
  </si>
  <si>
    <t>Arrivée d'eau, vidoir à grille, armoire (produits, vestiaire), auto-laveuse, chariot.</t>
  </si>
  <si>
    <t>Plan cuisine avec machine café, frigo, micro-ondes, chariot repas.</t>
  </si>
  <si>
    <t>OM.CS.17</t>
  </si>
  <si>
    <t>HEM.CS.18</t>
  </si>
  <si>
    <t>HEM.CS.19</t>
  </si>
  <si>
    <t>Boxes</t>
  </si>
  <si>
    <t>2 bureaux de 4 personnes</t>
  </si>
  <si>
    <t>Bureau de 4 personnes (IDE, secrétaire, 2 stagiaires)</t>
  </si>
  <si>
    <t>HEM.CS.20</t>
  </si>
  <si>
    <t>Matériels utilisés par les ARC (tubes, kit, ECG, documentation)</t>
  </si>
  <si>
    <t>Places</t>
  </si>
  <si>
    <t>Bureau IDE recherche</t>
  </si>
  <si>
    <t>Bureau accueil ARC</t>
  </si>
  <si>
    <t>Salle technique recherche</t>
  </si>
  <si>
    <t>2 congélateurs dont 1 à -80°, 1 centrifugeuse, Kit patients</t>
  </si>
  <si>
    <t>Local linge personnels</t>
  </si>
  <si>
    <t>Quai de livraison</t>
  </si>
  <si>
    <t>EE.07</t>
  </si>
  <si>
    <t>Possibilité de manœuvre poids lourd 14 tonnes</t>
  </si>
  <si>
    <t>Zone livraison/ décartonage</t>
  </si>
  <si>
    <t>Stockage chariot sale. Point d'eau.</t>
  </si>
  <si>
    <t>Placard linge propre chambres</t>
  </si>
  <si>
    <t xml:space="preserve">Espace repas patients </t>
  </si>
  <si>
    <t>OM.CS.18</t>
  </si>
  <si>
    <t>4 armoires, à proximité du quai de livraison et des vestiaires</t>
  </si>
  <si>
    <t>Hall entrée avec sas</t>
  </si>
  <si>
    <t>HEM.HJ.20</t>
  </si>
  <si>
    <t>Lave-bassin, bac décontamination, vidoir à grille, paillase avec point d'eau.</t>
  </si>
  <si>
    <t>2 bureaux pour 3 agents, 3 postes de travail + rangements</t>
  </si>
  <si>
    <t>Bureau individuel recevant des patients pour entretiens confidentiels</t>
  </si>
  <si>
    <t>Bureau individuel pour accueil patients</t>
  </si>
  <si>
    <t>Baie informatique et boîtier de centrale anti-intrusion</t>
  </si>
  <si>
    <t>Vestiaires/ WC femmes</t>
  </si>
  <si>
    <t>Stationnement des armoires logistiques et des chariots de linge + activité de décartonage. En liaison avec le quai et l'ascenseur logistique.</t>
  </si>
  <si>
    <t>Total SU hémato CS</t>
  </si>
  <si>
    <t>Tableau électrique</t>
  </si>
  <si>
    <t>Raccordement au réseau de chaleur</t>
  </si>
  <si>
    <t>Ht 40 cm accès local poubelles et zone de livraison, zone couverte</t>
  </si>
  <si>
    <t>4 bacs (2 OM, 1 carton, 1 DASRI) + 4 rolls linge sale, double accès intérieur/extérieur avec point d'eau. Liaison avec quai de livraison</t>
  </si>
  <si>
    <t>Stationnement VL PMR</t>
  </si>
  <si>
    <t>Local CTA</t>
  </si>
  <si>
    <t>Production de froid</t>
  </si>
  <si>
    <t>LT.04</t>
  </si>
  <si>
    <t>LT.05</t>
  </si>
  <si>
    <t>Périphérie du bâtiment (accès, entretien, maintenance)</t>
  </si>
  <si>
    <t>Local AGBT</t>
  </si>
  <si>
    <t>4 places véhicules sanitaires, accès et départs aisés</t>
  </si>
  <si>
    <t>Accès et aire technique</t>
  </si>
  <si>
    <t>Rampe véhicules RdC bas + aire de manœuvre</t>
  </si>
  <si>
    <t>Espace CS IPA</t>
  </si>
  <si>
    <t>Total SDO (hors LT) : SU X coeff. 1,35</t>
  </si>
  <si>
    <t>Locaux techniques: 15% SDO hors LT</t>
  </si>
  <si>
    <t>Réf.</t>
  </si>
  <si>
    <t>Bureau polyvalent</t>
  </si>
  <si>
    <t>Services</t>
  </si>
  <si>
    <t>R+2</t>
  </si>
  <si>
    <t>R+3</t>
  </si>
  <si>
    <t>Espace d'attente 10 personnes. Sas thermique</t>
  </si>
  <si>
    <t>HEM.HJ.21</t>
  </si>
  <si>
    <t>14 hommes soit environ 20% des effectifs 
(14 casiers, 1 douche/WC PMR, 1 douche, 1 urinoir, 2 lavabos).</t>
  </si>
  <si>
    <t>OM.CS</t>
  </si>
  <si>
    <t>OD. HJ</t>
  </si>
  <si>
    <t>OD.HJ.01</t>
  </si>
  <si>
    <t>OD.HJ.02</t>
  </si>
  <si>
    <t>OD.HJ.03</t>
  </si>
  <si>
    <t>OD.HJ.04</t>
  </si>
  <si>
    <t>OD.HJ.05</t>
  </si>
  <si>
    <t>OD.HJ.06</t>
  </si>
  <si>
    <t>OD.HJ.07</t>
  </si>
  <si>
    <t>OD.HJ.08</t>
  </si>
  <si>
    <t>OD.HJ.09</t>
  </si>
  <si>
    <t>OD.HJ.10</t>
  </si>
  <si>
    <t>OD.HJ.11</t>
  </si>
  <si>
    <t>OD.HJ.12</t>
  </si>
  <si>
    <t>OD.HJ.13</t>
  </si>
  <si>
    <t>OD.HJ.14</t>
  </si>
  <si>
    <t>OD.HJ.15</t>
  </si>
  <si>
    <t>OD.HJ.16</t>
  </si>
  <si>
    <t>OD.HJ.17</t>
  </si>
  <si>
    <t>OD.HJ.18</t>
  </si>
  <si>
    <t>OD.HJ.19</t>
  </si>
  <si>
    <t>OD.HJ.21</t>
  </si>
  <si>
    <r>
      <t>Bureau IDE</t>
    </r>
    <r>
      <rPr>
        <sz val="10"/>
        <rFont val="Calibri"/>
        <family val="2"/>
        <scheme val="minor"/>
      </rPr>
      <t xml:space="preserve"> transmission</t>
    </r>
  </si>
  <si>
    <t xml:space="preserve">4 agents, 4 postes de travail + rangements </t>
  </si>
  <si>
    <t>Stockage matériels/ médimat/ linge</t>
  </si>
  <si>
    <t>Mutualisé avec onco dermato</t>
  </si>
  <si>
    <t>Salle prélèvement médullaire</t>
  </si>
  <si>
    <t>8 chambres avec lits et espace WC-lavabo</t>
  </si>
  <si>
    <t>ONCOLOGIE DERMATOLOGIE HJ</t>
  </si>
  <si>
    <t>HEM.HJ.22</t>
  </si>
  <si>
    <t>1 place à proximité immédiate de l'entrée</t>
  </si>
  <si>
    <t>RDC BAS</t>
  </si>
  <si>
    <t>SHO</t>
  </si>
  <si>
    <t>A répartir</t>
  </si>
  <si>
    <t>EMPRISE BAT RDC : 16m X 70 m = 1 120 m²
EMPRISE BAT R+1 : 16 X 73 m = 1 168 m²</t>
  </si>
  <si>
    <t>OD.HJ.20</t>
  </si>
  <si>
    <t>WC accessible PMR</t>
  </si>
  <si>
    <t>Bureau médecin accueil patients dermato</t>
  </si>
  <si>
    <t>1 bureau 2 personnes, 2 postes de travail</t>
  </si>
  <si>
    <t>Bureau médecin accueil patients onco</t>
  </si>
  <si>
    <t>Bureau cadre de santé</t>
  </si>
  <si>
    <t>Bureaux mutualisés internes assistants</t>
  </si>
  <si>
    <t>Mutualisé avec secteur onco-dermato</t>
  </si>
  <si>
    <t xml:space="preserve">Mutualisé avec secteur onco-dermato (6 pers/jour) </t>
  </si>
  <si>
    <t>OM.CS.19</t>
  </si>
  <si>
    <t>2 bureaux doubles dont un avec un poste d'accueil donnant sur guichet (isolation phonique à mettre en place vis-à-vis de l'agent d'accueil) et lien visuel guichet/ salle d'attente.</t>
  </si>
  <si>
    <t>5X9</t>
  </si>
  <si>
    <t>Alcôves d'attentes</t>
  </si>
  <si>
    <t>Espaces d'attente sur circulation répartis devant les boxes CS</t>
  </si>
  <si>
    <t>Total SU MI HJ</t>
  </si>
  <si>
    <t>HEMATOLOGIE CS</t>
  </si>
  <si>
    <t>MEDECINE INTERNE IHU HJ</t>
  </si>
  <si>
    <t>1 WC mixte accessibles PMR accès contrôlé</t>
  </si>
  <si>
    <t>Capacité environ 20 personnes</t>
  </si>
  <si>
    <t>Capacité environ 15 personnes</t>
  </si>
  <si>
    <t xml:space="preserve">4/5 pers/jour </t>
  </si>
  <si>
    <t>Capacité 2 fauteuils, 2 paillasses (propre, sale), espace bureautique, stockage, chariot de soins, double entrée sur 2 secteurs (général/allogreffe)</t>
  </si>
  <si>
    <t>MI.HJ</t>
  </si>
  <si>
    <t>MI.HJ.01</t>
  </si>
  <si>
    <t>MI.HJ.02</t>
  </si>
  <si>
    <t>MI.HJ.03</t>
  </si>
  <si>
    <t>MI.HJ.04</t>
  </si>
  <si>
    <t>MI.HJ.05</t>
  </si>
  <si>
    <t>MI.HJ.06</t>
  </si>
  <si>
    <t>MI.HJ.07</t>
  </si>
  <si>
    <t>MI.HJ.08</t>
  </si>
  <si>
    <t>MI.HJ.09</t>
  </si>
  <si>
    <t>MI.HJ.10</t>
  </si>
  <si>
    <t>MI.HJ.11</t>
  </si>
  <si>
    <t>MI.HJ.12</t>
  </si>
  <si>
    <t>MI.HJ.13</t>
  </si>
  <si>
    <t>MI.HJ.14</t>
  </si>
  <si>
    <t>MI.HJ.15</t>
  </si>
  <si>
    <t>MI.HJ.16</t>
  </si>
  <si>
    <t>MI.HJ.17</t>
  </si>
  <si>
    <t>MI.HJ.18</t>
  </si>
  <si>
    <t>MI.HJ.19</t>
  </si>
  <si>
    <t>Espace de travail administratif et de consultation. Accessible brancards.</t>
  </si>
  <si>
    <t>Idem CS médecins pérennes. Accessible brancards.</t>
  </si>
  <si>
    <t>Idem CS généraux -avec rangement médicaments d'appoint (1 armoire).
Accessible brancards.</t>
  </si>
  <si>
    <t>Bureau individuel avec table d'examen (poids/taille  par IDE). Accessible aux brancards</t>
  </si>
  <si>
    <t>2 espaces de 6 fauteuils (ambiance calme + travail spécifique agencement-matériaux) + lave mains. Accessible brancards.</t>
  </si>
  <si>
    <t>Bureau individuel avec table d'examen (poids/taille  par IDE). Accessible aux brancards.</t>
  </si>
  <si>
    <t>Bureaux individuels avec espace de consultation. Accessible brancards.</t>
  </si>
  <si>
    <t>Idem CS généraux - Secteur différencié.</t>
  </si>
  <si>
    <t>Bureau médecin accueil patients médecine interne</t>
  </si>
  <si>
    <t>Bureau médecin accueil patients IHU</t>
  </si>
  <si>
    <t>Bureau IDE transmission</t>
  </si>
  <si>
    <r>
      <t>Bureau IDE</t>
    </r>
    <r>
      <rPr>
        <sz val="10"/>
        <rFont val="Calibri"/>
        <family val="2"/>
        <scheme val="minor"/>
      </rPr>
      <t xml:space="preserve"> programmation</t>
    </r>
  </si>
  <si>
    <t>2 agents, 2 postes de travail + rangements, visu sur salle d'attente</t>
  </si>
  <si>
    <t>Bureaux doubles positionnés à proximité immédiate des espaces CS</t>
  </si>
  <si>
    <t>Capacité max 35 patients (à répartir) avec zone possible pour accueil brancards</t>
  </si>
  <si>
    <t>OD.HJ.22</t>
  </si>
  <si>
    <t>HEM.HJ.23</t>
  </si>
  <si>
    <t xml:space="preserve">Capacité environ 20 personnes </t>
  </si>
  <si>
    <t>Circulations générales: 5% SDO hors LT</t>
  </si>
  <si>
    <t>Espace d'attente brancards</t>
  </si>
  <si>
    <t>Capacité environ 5 personnes (alcôve sur circulation)</t>
  </si>
  <si>
    <t xml:space="preserve">Espace de prise de repas du midi pour patients pris en charge sur la journée.  Mutualisable avec secteur médecine interne - IHU (6 pers/jour) . </t>
  </si>
  <si>
    <t>Pompe chimio, consommables + rangement linge propre</t>
  </si>
  <si>
    <t>Bureau ARC</t>
  </si>
  <si>
    <t xml:space="preserve">Code fiches </t>
  </si>
  <si>
    <t>HEMATOLOGIE CS - 18 boxes</t>
  </si>
  <si>
    <t xml:space="preserve">HEMATOLOGIE HJ - 20 places </t>
  </si>
  <si>
    <t>Accueil et attente</t>
  </si>
  <si>
    <t xml:space="preserve">Prise en charge patients </t>
  </si>
  <si>
    <t xml:space="preserve">Tertiaire hors soins </t>
  </si>
  <si>
    <t>Locaux support</t>
  </si>
  <si>
    <t xml:space="preserve">ratio SDO/SU </t>
  </si>
  <si>
    <t>Circulations générales</t>
  </si>
  <si>
    <t>Locaux techniques</t>
  </si>
  <si>
    <t>SOUS TOTAL</t>
  </si>
  <si>
    <t>TOTAL VERIF</t>
  </si>
  <si>
    <t xml:space="preserve">Repart CG </t>
  </si>
  <si>
    <t>Repart LT</t>
  </si>
  <si>
    <t>Total surface utile (SU)</t>
  </si>
  <si>
    <t xml:space="preserve">/!\ Deux parcours patients à prévoir ( Allogreffe et Hémato Générale) </t>
  </si>
  <si>
    <t>CONSULTATIONS</t>
  </si>
  <si>
    <t>HDJ</t>
  </si>
  <si>
    <t xml:space="preserve">Stockage brancards </t>
  </si>
  <si>
    <t xml:space="preserve">Espace de travail administratif et de consultation. Accessible brancards.
Dont 10 espaces consult médecins pérennes, 2 espaces consult mutualisées, 1 espace consult IPA </t>
  </si>
  <si>
    <t>Espaces consultations</t>
  </si>
  <si>
    <t>accessible PMR</t>
  </si>
  <si>
    <t xml:space="preserve">Bureaux doubles positionnés à proximité immédiate des espaces CS
2 postes en back office avec chacun une zone de reception patients 
Dont 2 espaces secteurs allogreffes et 4 espaces secteurs hémato général </t>
  </si>
  <si>
    <t xml:space="preserve">Capacité max 35 patients (à répartir) avec zone possible pour accueil brancards, dont un espace à proximité de l'entrée pouvant recevoir des brancards 
Espaces reapartis dans les secteurs de consult ( 2 pour le secteur allogreffe et 4 pour le secteur hémato-générale) </t>
  </si>
  <si>
    <t>Bureaux individuels avec espace de consultation. Accessible brancards. Dont : 
9 médecins pérennes secteurs hémato général
1 espace mutualisé hémato général 
1 esapce IPA hémato général 
5 espace médecins pérennes allogreffe
1 esapce mutualisé allogreffe
1 espace IPA allogreffe</t>
  </si>
  <si>
    <t xml:space="preserve">Capacité 10 personnes. Plan cuisine avec machine café, bouilloire, frigo, micro-onde. 
Rangement haut et bas, table, chaises, fateuils, TV </t>
  </si>
  <si>
    <t>accessible PMR, accès contrôlé</t>
  </si>
  <si>
    <t xml:space="preserve">Capacité environ 15 personnes
Mobilier fixe( chaises, fauteuils)  Prises electriques visiteurs </t>
  </si>
  <si>
    <t>Capacité 2 brancards séparé visuellement de l'espace d'attente  
(paravent ou autre)
Fluides médicaux</t>
  </si>
  <si>
    <t>4/5 pers/jour, table et chaise pour repas</t>
  </si>
  <si>
    <t xml:space="preserve">accessible PMR </t>
  </si>
  <si>
    <t>/!\ fluides médicaux à prévoir et utilisation du MEOPA</t>
  </si>
  <si>
    <t xml:space="preserve">Vidoir/lave bassin </t>
  </si>
  <si>
    <t>Rechauffe sur chariot Plan cuisine avec machine café, frigo, micro-ondes, chariot repas pour service à l'assiette</t>
  </si>
  <si>
    <t xml:space="preserve">/!\ positionnnement de ce service en RDC </t>
  </si>
  <si>
    <t xml:space="preserve">Capacité environ 20 personnes 
Mobilier fixe( chaises, fauteuils)  Prises electriques visiteurs </t>
  </si>
  <si>
    <t xml:space="preserve">Capacité 2 brancards séparé visuellement de l'espace d'attente  
(paravent ou autre)
Avec fluides médicaux </t>
  </si>
  <si>
    <t>6 agents, 6 postes de travail + rangements --&gt; pas de patients</t>
  </si>
  <si>
    <t xml:space="preserve">Capacité 2 brancards séparé visuellement de l'espace d'attente  
(paravent ou autre)
Fluides médicaux </t>
  </si>
  <si>
    <t xml:space="preserve">Bureau individuel avec table d'examen rabattable (poids/taille  par IDE). Accessible aux brancards. Séparation visuelle mobile entre zone d'examen et poste de travail 
Dont 1 pour médecin onco et 1 pour médecin dermato </t>
  </si>
  <si>
    <t>Bureau médecin accueil patients</t>
  </si>
  <si>
    <t xml:space="preserve">Paillasse, lave mains, réserve médicaments-DMS, frigo, chimitiohérapie </t>
  </si>
  <si>
    <t xml:space="preserve">Espace méridiennes 2 fateuils </t>
  </si>
  <si>
    <t>ACC01</t>
  </si>
  <si>
    <t>BUR01</t>
  </si>
  <si>
    <t>STCK00</t>
  </si>
  <si>
    <t>STCK01</t>
  </si>
  <si>
    <t>SAN-PAT</t>
  </si>
  <si>
    <t xml:space="preserve">Secrétariats front office et back office </t>
  </si>
  <si>
    <t xml:space="preserve">Secrétariats back office </t>
  </si>
  <si>
    <t>ATT-V</t>
  </si>
  <si>
    <t>ATT-C</t>
  </si>
  <si>
    <t>ATT-S</t>
  </si>
  <si>
    <t>BOX01</t>
  </si>
  <si>
    <t>S-BLCH</t>
  </si>
  <si>
    <t>BUR03</t>
  </si>
  <si>
    <t>DET</t>
  </si>
  <si>
    <t>SAN-PERS</t>
  </si>
  <si>
    <t>MEN01</t>
  </si>
  <si>
    <t>SALE</t>
  </si>
  <si>
    <t>TIS</t>
  </si>
  <si>
    <t>BOX01-bis</t>
  </si>
  <si>
    <t>BUR06</t>
  </si>
  <si>
    <t>CHB02</t>
  </si>
  <si>
    <t>HBG01</t>
  </si>
  <si>
    <t>BUR02</t>
  </si>
  <si>
    <t>SOIN02</t>
  </si>
  <si>
    <t>VID</t>
  </si>
  <si>
    <t>PROP</t>
  </si>
  <si>
    <t>HBG02</t>
  </si>
  <si>
    <t>DOUC</t>
  </si>
  <si>
    <t>SEC02</t>
  </si>
  <si>
    <t>BUR04</t>
  </si>
  <si>
    <t>LABO10</t>
  </si>
  <si>
    <t>BUR02-bis</t>
  </si>
  <si>
    <t>VEST-PE01</t>
  </si>
  <si>
    <t>REC02</t>
  </si>
  <si>
    <t>DECH</t>
  </si>
  <si>
    <t>PROP01</t>
  </si>
  <si>
    <t>BOX05</t>
  </si>
  <si>
    <t>BOX05-bis</t>
  </si>
  <si>
    <t xml:space="preserve">SAS d'entrée bâtiment </t>
  </si>
  <si>
    <t xml:space="preserve">Hall entrée </t>
  </si>
  <si>
    <t>Sas thermique.</t>
  </si>
  <si>
    <t>SAS</t>
  </si>
  <si>
    <t>BUR01-bis</t>
  </si>
  <si>
    <t>OFF01</t>
  </si>
  <si>
    <t>Codes fiches</t>
  </si>
  <si>
    <t>CIRC</t>
  </si>
  <si>
    <t xml:space="preserve">2 congélateurs dont 1 à -80°, 1 centrifugeuse, Kit patients, paillasse humide à prévoir ? </t>
  </si>
  <si>
    <t>Chambre evolutive</t>
  </si>
  <si>
    <t>4 chambres avec lit et espace WC + lavabo</t>
  </si>
  <si>
    <t>conçue comme les chambres précédentes à l’exception qu’elle comportera 2 bandeaux de fluides médicaux pour accueillir à terme 2 fauteuils/méridiennes</t>
  </si>
  <si>
    <t>1 poste au calme pour programmation</t>
  </si>
  <si>
    <t xml:space="preserve">1 Bureau double avec vue sur la salle d'attente </t>
  </si>
  <si>
    <t xml:space="preserve">Capacité 4 fauteuils, 2 paillasses (propre, sale), espace bureautique, stockage, chariot de soins, double entrée sur 2 secteurs (général/allogreffe)
/!\ la zone de paillasse doit être central entre les fauteuils </t>
  </si>
  <si>
    <t xml:space="preserve">ONCOLOGIE DERMATOLOGIE HJ - 24 places </t>
  </si>
  <si>
    <t>ONCOLOGIE MEDICALE CS - 14 boxes</t>
  </si>
  <si>
    <t>SEC02-bis</t>
  </si>
  <si>
    <t>CHB02-bis</t>
  </si>
  <si>
    <t>BUR03-bis</t>
  </si>
  <si>
    <t xml:space="preserve">Bureau individuel avec table d'examen rabattable (poids/taille  par IDE). Accessible aux brancards. Séparation visuelle mobile entre zone d'examen et poste de travail </t>
  </si>
  <si>
    <t>4 agents, 4 postes de travail + rangements, à positionner en continuité de la salle de prépa soins</t>
  </si>
  <si>
    <t>Paillasse, lave mains, réserve médicaments/ DMS, frigo/ contigu avec bureau IDE transmission/ ouvert sur stockage médimat</t>
  </si>
  <si>
    <t xml:space="preserve">2 bureaux doubles avec 2 poste en back office
1 bureau proche attente 
1 bureau proche des espaces de consult </t>
  </si>
  <si>
    <t xml:space="preserve">Consommables, DMS  </t>
  </si>
  <si>
    <t xml:space="preserve">Consommables, DMS </t>
  </si>
  <si>
    <t>Stock matériel notamment Bouteilles de gaz médicaux</t>
  </si>
  <si>
    <t>Consommables, DMS / local ouvert sur préparation des soins</t>
  </si>
  <si>
    <t>HDJ secteur Non ONCO ( Médecine interne - IHU - dermato) - 6 places</t>
  </si>
  <si>
    <t>Arrivée d'eau, vidoir à grille, armoire (produits, vestiaire), chariot.</t>
  </si>
  <si>
    <t>non PMR, accès controlé</t>
  </si>
  <si>
    <t>non PMR, accès contrôlé</t>
  </si>
  <si>
    <t>non  PMR, accès contrôlé</t>
  </si>
  <si>
    <t>Stationnement des armoires pharmacie avant départ dans les étages. En liaison avec le quai et l'ascenseur logistique.</t>
  </si>
  <si>
    <t xml:space="preserve">Local ménage prestataire </t>
  </si>
  <si>
    <t xml:space="preserve">Avec autolaveuse et chariot ménage </t>
  </si>
  <si>
    <t>Local transport échantillon</t>
  </si>
  <si>
    <t xml:space="preserve">1 frigo + 1 etuve, stock des échantillons avant passage coursier </t>
  </si>
  <si>
    <t>Ht 85 à 95 cm accès local poubelles et zone de livraison, zone couverte</t>
  </si>
  <si>
    <t>à proximité du quai de livraison et des vestiaires, linge vidé des armoires vers des étagères</t>
  </si>
  <si>
    <t>MEN00</t>
  </si>
  <si>
    <t>STCK02</t>
  </si>
  <si>
    <r>
      <t xml:space="preserve">Espace d'attente 10 personnes.  
</t>
    </r>
    <r>
      <rPr>
        <sz val="10"/>
        <rFont val="Calibri"/>
        <family val="2"/>
        <scheme val="minor"/>
      </rPr>
      <t>Avec un espace distributeurs de boissons/nourriture 
Mobilier fixe  ( chaises, fauteuils, tables ) 
 Prises electriques visiteurs</t>
    </r>
    <r>
      <rPr>
        <sz val="10"/>
        <color theme="1"/>
        <rFont val="Calibri"/>
        <family val="2"/>
        <scheme val="minor"/>
      </rPr>
      <t xml:space="preserve">
Espaces en alcoves pour animation d'associations</t>
    </r>
  </si>
  <si>
    <t>Stock tampon de 2 brancards</t>
  </si>
  <si>
    <t>Bureau double standard</t>
  </si>
  <si>
    <t>4 bacs de 660 L (2 OM, 1 carton, 1 DASRI) + 4 rolls linge sale, double accès intérieur/extérieur avec point d'eau. Liaison avec quai de livraison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</si>
</sst>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_-* #,##0.00\ _€_-;\-* #,##0.00\ _€_-;_-* &quot;-&quot;??\ _€_-;_-@_-"/>
    <numFmt numFmtId="165" formatCode="_-* #,##0\ _€_-;\-* #,##0\ _€_-;_-* &quot;-&quot;??\ _€_-;_-@_-"/>
    <numFmt numFmtId="166" formatCode="#,##0\ &quot;m²&quot;"/>
    <numFmt numFmtId="167" formatCode="#,##0.0\ &quot;m²&quot;"/>
    <numFmt numFmtId="168" formatCode="#,##0&quot; m²&quot;"/>
    <numFmt numFmtId="169" formatCode="#,##0.0"/>
    <numFmt numFmtId="170" formatCode="#,##0.00\ &quot;m²&quot;"/>
    <numFmt numFmtId="171" formatCode="0.0000"/>
  </numFmts>
  <fonts count="4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Tahoma"/>
      <family val="2"/>
    </font>
    <font>
      <sz val="10"/>
      <color theme="1"/>
      <name val="Tahoma"/>
      <family val="2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rgb="FFFF0000"/>
      <name val="Tahoma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b/>
      <sz val="8"/>
      <color theme="1"/>
      <name val="Tahoma"/>
      <family val="2"/>
    </font>
    <font>
      <sz val="20"/>
      <name val="Arial"/>
      <family val="2"/>
    </font>
    <font>
      <b/>
      <sz val="10"/>
      <name val="Arial"/>
      <family val="2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Arial"/>
      <family val="2"/>
    </font>
    <font>
      <sz val="12"/>
      <color theme="1"/>
      <name val="Calibri"/>
      <family val="2"/>
      <scheme val="minor"/>
    </font>
    <font>
      <b/>
      <sz val="9"/>
      <name val="Arial"/>
      <family val="2"/>
    </font>
    <font>
      <b/>
      <sz val="8"/>
      <color theme="1"/>
      <name val="Arial"/>
      <family val="2"/>
    </font>
    <font>
      <b/>
      <sz val="5"/>
      <color theme="1"/>
      <name val="Arial"/>
      <family val="2"/>
    </font>
    <font>
      <b/>
      <sz val="10"/>
      <color rgb="FFFF0000"/>
      <name val="Tahoma"/>
      <family val="2"/>
    </font>
    <font>
      <sz val="10"/>
      <name val="Calibri"/>
      <family val="2"/>
      <scheme val="minor"/>
    </font>
    <font>
      <sz val="8"/>
      <name val="Calibri"/>
      <family val="2"/>
      <scheme val="minor"/>
    </font>
    <font>
      <sz val="5"/>
      <color theme="1"/>
      <name val="Tahoma"/>
      <family val="2"/>
    </font>
    <font>
      <sz val="8"/>
      <color theme="1"/>
      <name val="Arial"/>
      <family val="2"/>
    </font>
    <font>
      <i/>
      <sz val="10"/>
      <color theme="1"/>
      <name val="Arial"/>
      <family val="2"/>
    </font>
    <font>
      <sz val="7.5"/>
      <color theme="1"/>
      <name val="Arial"/>
      <family val="2"/>
    </font>
    <font>
      <b/>
      <sz val="12"/>
      <color rgb="FF006666"/>
      <name val="Calibri"/>
      <family val="2"/>
      <scheme val="minor"/>
    </font>
    <font>
      <b/>
      <sz val="10"/>
      <color rgb="FF006666"/>
      <name val="Calibri"/>
      <family val="2"/>
      <scheme val="minor"/>
    </font>
    <font>
      <b/>
      <i/>
      <sz val="10"/>
      <color rgb="FF006666"/>
      <name val="Calibri"/>
      <family val="2"/>
      <scheme val="minor"/>
    </font>
    <font>
      <b/>
      <i/>
      <sz val="10"/>
      <color theme="1"/>
      <name val="Arial"/>
      <family val="2"/>
    </font>
    <font>
      <b/>
      <i/>
      <sz val="9"/>
      <color theme="1"/>
      <name val="Arial"/>
      <family val="2"/>
    </font>
    <font>
      <i/>
      <sz val="10"/>
      <color theme="1"/>
      <name val="Tahoma"/>
      <family val="2"/>
    </font>
    <font>
      <sz val="8"/>
      <color theme="1"/>
      <name val="Tahoma"/>
      <family val="2"/>
    </font>
    <font>
      <b/>
      <sz val="12"/>
      <color rgb="FFFF0000"/>
      <name val="Calibri"/>
      <family val="2"/>
      <scheme val="minor"/>
    </font>
    <font>
      <b/>
      <i/>
      <sz val="12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ECF78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59999389629810485"/>
        <bgColor indexed="64"/>
      </patternFill>
    </fill>
  </fills>
  <borders count="5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8">
    <xf numFmtId="0" fontId="0" fillId="0" borderId="0"/>
    <xf numFmtId="164" fontId="1" fillId="0" borderId="0" applyFont="0" applyFill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7" fillId="0" borderId="0"/>
    <xf numFmtId="9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534">
    <xf numFmtId="0" fontId="0" fillId="0" borderId="0" xfId="0"/>
    <xf numFmtId="0" fontId="3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vertical="center" wrapText="1"/>
    </xf>
    <xf numFmtId="0" fontId="11" fillId="3" borderId="0" xfId="0" applyFont="1" applyFill="1" applyAlignment="1">
      <alignment horizontal="left" vertical="center"/>
    </xf>
    <xf numFmtId="0" fontId="3" fillId="0" borderId="0" xfId="0" applyFont="1" applyAlignment="1">
      <alignment horizontal="center" vertical="center"/>
    </xf>
    <xf numFmtId="166" fontId="3" fillId="0" borderId="0" xfId="0" applyNumberFormat="1" applyFont="1" applyAlignment="1">
      <alignment vertical="center"/>
    </xf>
    <xf numFmtId="0" fontId="0" fillId="0" borderId="23" xfId="0" applyBorder="1" applyAlignment="1">
      <alignment wrapText="1"/>
    </xf>
    <xf numFmtId="0" fontId="4" fillId="9" borderId="23" xfId="0" applyFont="1" applyFill="1" applyBorder="1" applyAlignment="1">
      <alignment horizontal="center" vertical="center"/>
    </xf>
    <xf numFmtId="0" fontId="0" fillId="0" borderId="23" xfId="0" applyBorder="1" applyAlignment="1">
      <alignment horizontal="left" vertical="center" wrapText="1"/>
    </xf>
    <xf numFmtId="0" fontId="4" fillId="10" borderId="23" xfId="0" applyFont="1" applyFill="1" applyBorder="1" applyAlignment="1">
      <alignment horizontal="center" vertical="center" wrapText="1"/>
    </xf>
    <xf numFmtId="0" fontId="4" fillId="2" borderId="23" xfId="0" applyFont="1" applyFill="1" applyBorder="1" applyAlignment="1">
      <alignment horizontal="center" vertical="center" wrapText="1"/>
    </xf>
    <xf numFmtId="0" fontId="4" fillId="8" borderId="23" xfId="0" applyFont="1" applyFill="1" applyBorder="1" applyAlignment="1">
      <alignment horizontal="center" vertical="center"/>
    </xf>
    <xf numFmtId="0" fontId="4" fillId="6" borderId="23" xfId="0" applyFont="1" applyFill="1" applyBorder="1" applyAlignment="1">
      <alignment horizontal="center" vertical="center"/>
    </xf>
    <xf numFmtId="0" fontId="4" fillId="5" borderId="23" xfId="0" applyFont="1" applyFill="1" applyBorder="1" applyAlignment="1">
      <alignment horizontal="center" vertical="center" wrapText="1"/>
    </xf>
    <xf numFmtId="0" fontId="7" fillId="0" borderId="0" xfId="3"/>
    <xf numFmtId="0" fontId="14" fillId="5" borderId="23" xfId="3" applyFont="1" applyFill="1" applyBorder="1" applyAlignment="1">
      <alignment horizontal="center" vertical="center"/>
    </xf>
    <xf numFmtId="0" fontId="7" fillId="0" borderId="1" xfId="3" applyBorder="1"/>
    <xf numFmtId="0" fontId="7" fillId="0" borderId="9" xfId="3" applyBorder="1"/>
    <xf numFmtId="0" fontId="14" fillId="0" borderId="0" xfId="3" applyFont="1" applyAlignment="1">
      <alignment horizontal="center" vertical="center"/>
    </xf>
    <xf numFmtId="0" fontId="14" fillId="0" borderId="23" xfId="3" applyFont="1" applyBorder="1" applyAlignment="1">
      <alignment horizontal="center" vertical="center"/>
    </xf>
    <xf numFmtId="166" fontId="7" fillId="0" borderId="1" xfId="3" applyNumberFormat="1" applyBorder="1" applyAlignment="1">
      <alignment horizontal="center" vertical="center"/>
    </xf>
    <xf numFmtId="166" fontId="7" fillId="0" borderId="0" xfId="3" applyNumberFormat="1" applyAlignment="1">
      <alignment horizontal="center" vertical="center"/>
    </xf>
    <xf numFmtId="166" fontId="14" fillId="0" borderId="23" xfId="3" applyNumberFormat="1" applyFont="1" applyBorder="1" applyAlignment="1">
      <alignment horizontal="center" vertical="center"/>
    </xf>
    <xf numFmtId="167" fontId="7" fillId="0" borderId="1" xfId="3" applyNumberFormat="1" applyBorder="1" applyAlignment="1">
      <alignment horizontal="center" vertical="center"/>
    </xf>
    <xf numFmtId="167" fontId="7" fillId="0" borderId="9" xfId="3" applyNumberFormat="1" applyBorder="1" applyAlignment="1">
      <alignment horizontal="center" vertical="center"/>
    </xf>
    <xf numFmtId="166" fontId="14" fillId="0" borderId="0" xfId="3" applyNumberFormat="1" applyFont="1" applyAlignment="1">
      <alignment horizontal="center" vertical="center"/>
    </xf>
    <xf numFmtId="167" fontId="7" fillId="0" borderId="0" xfId="3" applyNumberFormat="1" applyAlignment="1">
      <alignment horizontal="center" vertical="center"/>
    </xf>
    <xf numFmtId="0" fontId="7" fillId="0" borderId="1" xfId="3" applyBorder="1" applyAlignment="1">
      <alignment horizontal="left" vertical="center"/>
    </xf>
    <xf numFmtId="0" fontId="16" fillId="0" borderId="0" xfId="0" applyFont="1" applyAlignment="1">
      <alignment vertical="center"/>
    </xf>
    <xf numFmtId="0" fontId="16" fillId="3" borderId="11" xfId="0" applyFont="1" applyFill="1" applyBorder="1" applyAlignment="1">
      <alignment vertical="center" wrapText="1"/>
    </xf>
    <xf numFmtId="0" fontId="16" fillId="0" borderId="0" xfId="0" applyFont="1" applyAlignment="1">
      <alignment vertical="center" wrapText="1"/>
    </xf>
    <xf numFmtId="0" fontId="16" fillId="3" borderId="4" xfId="0" applyFont="1" applyFill="1" applyBorder="1" applyAlignment="1">
      <alignment horizontal="center" vertical="center"/>
    </xf>
    <xf numFmtId="0" fontId="16" fillId="0" borderId="11" xfId="0" applyFont="1" applyBorder="1" applyAlignment="1">
      <alignment horizontal="left" vertical="center" wrapText="1"/>
    </xf>
    <xf numFmtId="0" fontId="16" fillId="0" borderId="7" xfId="0" applyFont="1" applyBorder="1" applyAlignment="1">
      <alignment horizontal="center" vertical="center"/>
    </xf>
    <xf numFmtId="0" fontId="16" fillId="3" borderId="13" xfId="0" applyFont="1" applyFill="1" applyBorder="1" applyAlignment="1">
      <alignment vertical="center" wrapText="1"/>
    </xf>
    <xf numFmtId="0" fontId="16" fillId="3" borderId="5" xfId="0" applyFont="1" applyFill="1" applyBorder="1" applyAlignment="1">
      <alignment horizontal="center" vertical="center"/>
    </xf>
    <xf numFmtId="0" fontId="17" fillId="10" borderId="10" xfId="0" applyFont="1" applyFill="1" applyBorder="1" applyAlignment="1">
      <alignment horizontal="left" vertical="center"/>
    </xf>
    <xf numFmtId="0" fontId="17" fillId="10" borderId="11" xfId="0" applyFont="1" applyFill="1" applyBorder="1" applyAlignment="1">
      <alignment horizontal="left" vertical="center"/>
    </xf>
    <xf numFmtId="0" fontId="16" fillId="3" borderId="38" xfId="0" applyFont="1" applyFill="1" applyBorder="1" applyAlignment="1">
      <alignment vertical="center"/>
    </xf>
    <xf numFmtId="0" fontId="16" fillId="3" borderId="37" xfId="0" applyFont="1" applyFill="1" applyBorder="1" applyAlignment="1">
      <alignment horizontal="center" vertical="center"/>
    </xf>
    <xf numFmtId="0" fontId="16" fillId="3" borderId="7" xfId="0" applyFont="1" applyFill="1" applyBorder="1" applyAlignment="1">
      <alignment horizontal="center" vertical="center"/>
    </xf>
    <xf numFmtId="0" fontId="17" fillId="10" borderId="13" xfId="0" applyFont="1" applyFill="1" applyBorder="1" applyAlignment="1">
      <alignment horizontal="left" vertical="center"/>
    </xf>
    <xf numFmtId="0" fontId="16" fillId="3" borderId="29" xfId="0" applyFont="1" applyFill="1" applyBorder="1" applyAlignment="1">
      <alignment horizontal="center" vertical="center"/>
    </xf>
    <xf numFmtId="0" fontId="17" fillId="2" borderId="10" xfId="0" applyFont="1" applyFill="1" applyBorder="1" applyAlignment="1">
      <alignment horizontal="left" vertical="center"/>
    </xf>
    <xf numFmtId="0" fontId="16" fillId="3" borderId="31" xfId="0" applyFont="1" applyFill="1" applyBorder="1" applyAlignment="1">
      <alignment horizontal="center" vertical="center"/>
    </xf>
    <xf numFmtId="0" fontId="16" fillId="3" borderId="22" xfId="0" applyFont="1" applyFill="1" applyBorder="1" applyAlignment="1">
      <alignment vertical="center"/>
    </xf>
    <xf numFmtId="0" fontId="17" fillId="2" borderId="13" xfId="0" applyFont="1" applyFill="1" applyBorder="1" applyAlignment="1">
      <alignment horizontal="left" vertical="center"/>
    </xf>
    <xf numFmtId="0" fontId="16" fillId="3" borderId="40" xfId="0" applyFont="1" applyFill="1" applyBorder="1" applyAlignment="1">
      <alignment vertical="center"/>
    </xf>
    <xf numFmtId="0" fontId="17" fillId="6" borderId="10" xfId="0" applyFont="1" applyFill="1" applyBorder="1" applyAlignment="1">
      <alignment horizontal="left" vertical="center"/>
    </xf>
    <xf numFmtId="0" fontId="17" fillId="6" borderId="11" xfId="0" applyFont="1" applyFill="1" applyBorder="1" applyAlignment="1">
      <alignment horizontal="left" vertical="center"/>
    </xf>
    <xf numFmtId="0" fontId="17" fillId="6" borderId="13" xfId="0" applyFont="1" applyFill="1" applyBorder="1" applyAlignment="1">
      <alignment horizontal="left" vertical="center"/>
    </xf>
    <xf numFmtId="0" fontId="16" fillId="0" borderId="19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6" fillId="0" borderId="5" xfId="0" applyFont="1" applyBorder="1" applyAlignment="1">
      <alignment horizontal="center" vertical="center"/>
    </xf>
    <xf numFmtId="0" fontId="16" fillId="0" borderId="11" xfId="0" applyFont="1" applyBorder="1" applyAlignment="1">
      <alignment vertical="center"/>
    </xf>
    <xf numFmtId="0" fontId="16" fillId="0" borderId="13" xfId="0" applyFont="1" applyBorder="1" applyAlignment="1">
      <alignment vertical="center"/>
    </xf>
    <xf numFmtId="0" fontId="16" fillId="3" borderId="10" xfId="0" applyFont="1" applyFill="1" applyBorder="1" applyAlignment="1">
      <alignment vertical="center"/>
    </xf>
    <xf numFmtId="0" fontId="16" fillId="0" borderId="13" xfId="0" applyFont="1" applyBorder="1"/>
    <xf numFmtId="0" fontId="16" fillId="3" borderId="13" xfId="0" applyFont="1" applyFill="1" applyBorder="1" applyAlignment="1">
      <alignment vertical="center"/>
    </xf>
    <xf numFmtId="0" fontId="16" fillId="0" borderId="10" xfId="0" applyFont="1" applyBorder="1" applyAlignment="1">
      <alignment vertical="center" wrapText="1"/>
    </xf>
    <xf numFmtId="0" fontId="16" fillId="0" borderId="11" xfId="0" applyFont="1" applyBorder="1" applyAlignment="1">
      <alignment vertical="center" wrapText="1"/>
    </xf>
    <xf numFmtId="0" fontId="16" fillId="0" borderId="13" xfId="0" applyFont="1" applyBorder="1" applyAlignment="1">
      <alignment vertical="center" wrapText="1"/>
    </xf>
    <xf numFmtId="0" fontId="4" fillId="13" borderId="23" xfId="0" applyFont="1" applyFill="1" applyBorder="1" applyAlignment="1">
      <alignment horizontal="center" vertical="center"/>
    </xf>
    <xf numFmtId="0" fontId="17" fillId="12" borderId="10" xfId="0" applyFont="1" applyFill="1" applyBorder="1" applyAlignment="1">
      <alignment horizontal="left" vertical="center"/>
    </xf>
    <xf numFmtId="0" fontId="17" fillId="12" borderId="11" xfId="0" applyFont="1" applyFill="1" applyBorder="1" applyAlignment="1">
      <alignment horizontal="left" vertical="center"/>
    </xf>
    <xf numFmtId="0" fontId="17" fillId="12" borderId="13" xfId="0" applyFont="1" applyFill="1" applyBorder="1" applyAlignment="1">
      <alignment horizontal="left" vertical="center"/>
    </xf>
    <xf numFmtId="0" fontId="17" fillId="14" borderId="10" xfId="0" applyFont="1" applyFill="1" applyBorder="1" applyAlignment="1">
      <alignment horizontal="left" vertical="center"/>
    </xf>
    <xf numFmtId="0" fontId="17" fillId="14" borderId="11" xfId="0" applyFont="1" applyFill="1" applyBorder="1" applyAlignment="1">
      <alignment horizontal="left" vertical="center"/>
    </xf>
    <xf numFmtId="0" fontId="17" fillId="14" borderId="13" xfId="0" applyFont="1" applyFill="1" applyBorder="1" applyAlignment="1">
      <alignment horizontal="left" vertical="center"/>
    </xf>
    <xf numFmtId="0" fontId="16" fillId="0" borderId="2" xfId="0" applyFont="1" applyBorder="1" applyAlignment="1">
      <alignment horizontal="center" vertical="center"/>
    </xf>
    <xf numFmtId="0" fontId="16" fillId="0" borderId="6" xfId="0" applyFont="1" applyBorder="1" applyAlignment="1">
      <alignment horizontal="center" vertical="center"/>
    </xf>
    <xf numFmtId="0" fontId="14" fillId="11" borderId="23" xfId="3" applyFont="1" applyFill="1" applyBorder="1" applyAlignment="1">
      <alignment horizontal="center" vertical="center"/>
    </xf>
    <xf numFmtId="166" fontId="14" fillId="11" borderId="23" xfId="3" applyNumberFormat="1" applyFont="1" applyFill="1" applyBorder="1" applyAlignment="1">
      <alignment horizontal="center" vertical="center"/>
    </xf>
    <xf numFmtId="0" fontId="16" fillId="0" borderId="20" xfId="0" applyFont="1" applyBorder="1" applyAlignment="1">
      <alignment vertical="center"/>
    </xf>
    <xf numFmtId="0" fontId="16" fillId="0" borderId="10" xfId="0" applyFont="1" applyBorder="1" applyAlignment="1">
      <alignment vertical="center"/>
    </xf>
    <xf numFmtId="0" fontId="16" fillId="0" borderId="22" xfId="0" applyFont="1" applyBorder="1" applyAlignment="1">
      <alignment vertical="center"/>
    </xf>
    <xf numFmtId="169" fontId="7" fillId="0" borderId="0" xfId="3" applyNumberFormat="1"/>
    <xf numFmtId="0" fontId="16" fillId="3" borderId="41" xfId="0" applyFont="1" applyFill="1" applyBorder="1" applyAlignment="1">
      <alignment vertical="center"/>
    </xf>
    <xf numFmtId="0" fontId="16" fillId="3" borderId="36" xfId="0" applyFont="1" applyFill="1" applyBorder="1" applyAlignment="1">
      <alignment horizontal="center" vertical="center"/>
    </xf>
    <xf numFmtId="0" fontId="16" fillId="3" borderId="19" xfId="0" applyFont="1" applyFill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0" fontId="5" fillId="9" borderId="8" xfId="0" applyFont="1" applyFill="1" applyBorder="1" applyAlignment="1">
      <alignment horizontal="center" vertical="center"/>
    </xf>
    <xf numFmtId="0" fontId="5" fillId="6" borderId="23" xfId="0" applyFont="1" applyFill="1" applyBorder="1" applyAlignment="1">
      <alignment horizontal="center" vertical="center"/>
    </xf>
    <xf numFmtId="0" fontId="16" fillId="0" borderId="13" xfId="0" applyFont="1" applyBorder="1" applyAlignment="1">
      <alignment wrapText="1"/>
    </xf>
    <xf numFmtId="0" fontId="5" fillId="5" borderId="14" xfId="0" applyFont="1" applyFill="1" applyBorder="1" applyAlignment="1">
      <alignment horizontal="center" vertical="center" wrapText="1"/>
    </xf>
    <xf numFmtId="0" fontId="5" fillId="5" borderId="23" xfId="0" applyFont="1" applyFill="1" applyBorder="1" applyAlignment="1">
      <alignment horizontal="center" vertical="center"/>
    </xf>
    <xf numFmtId="164" fontId="5" fillId="5" borderId="23" xfId="1" applyFont="1" applyFill="1" applyBorder="1" applyAlignment="1">
      <alignment horizontal="center" vertical="center" wrapText="1"/>
    </xf>
    <xf numFmtId="0" fontId="5" fillId="10" borderId="8" xfId="0" applyFont="1" applyFill="1" applyBorder="1" applyAlignment="1">
      <alignment horizontal="center" vertical="center"/>
    </xf>
    <xf numFmtId="0" fontId="5" fillId="12" borderId="8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 wrapText="1"/>
    </xf>
    <xf numFmtId="164" fontId="15" fillId="5" borderId="23" xfId="1" applyFont="1" applyFill="1" applyBorder="1" applyAlignment="1">
      <alignment horizontal="center" vertical="center" wrapText="1"/>
    </xf>
    <xf numFmtId="0" fontId="5" fillId="4" borderId="17" xfId="0" applyFont="1" applyFill="1" applyBorder="1" applyAlignment="1">
      <alignment vertical="center" wrapText="1"/>
    </xf>
    <xf numFmtId="0" fontId="5" fillId="4" borderId="8" xfId="0" applyFont="1" applyFill="1" applyBorder="1" applyAlignment="1">
      <alignment vertical="center"/>
    </xf>
    <xf numFmtId="0" fontId="5" fillId="4" borderId="20" xfId="0" applyFont="1" applyFill="1" applyBorder="1" applyAlignment="1">
      <alignment vertical="center"/>
    </xf>
    <xf numFmtId="0" fontId="5" fillId="4" borderId="16" xfId="0" applyFont="1" applyFill="1" applyBorder="1" applyAlignment="1">
      <alignment vertical="center"/>
    </xf>
    <xf numFmtId="0" fontId="5" fillId="4" borderId="8" xfId="0" applyFont="1" applyFill="1" applyBorder="1" applyAlignment="1">
      <alignment horizontal="center" vertical="center"/>
    </xf>
    <xf numFmtId="0" fontId="16" fillId="0" borderId="11" xfId="0" applyFont="1" applyBorder="1" applyAlignment="1">
      <alignment wrapText="1"/>
    </xf>
    <xf numFmtId="0" fontId="16" fillId="0" borderId="10" xfId="0" applyFont="1" applyBorder="1" applyAlignment="1">
      <alignment wrapText="1"/>
    </xf>
    <xf numFmtId="0" fontId="13" fillId="0" borderId="0" xfId="3" applyFont="1" applyAlignment="1">
      <alignment horizontal="center" vertical="center"/>
    </xf>
    <xf numFmtId="170" fontId="7" fillId="0" borderId="1" xfId="3" applyNumberFormat="1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1" fontId="3" fillId="0" borderId="0" xfId="0" applyNumberFormat="1" applyFont="1" applyAlignment="1">
      <alignment vertical="center"/>
    </xf>
    <xf numFmtId="0" fontId="16" fillId="3" borderId="42" xfId="0" applyFont="1" applyFill="1" applyBorder="1" applyAlignment="1">
      <alignment horizontal="center" vertical="center"/>
    </xf>
    <xf numFmtId="0" fontId="3" fillId="0" borderId="23" xfId="0" applyFont="1" applyBorder="1" applyAlignment="1">
      <alignment horizontal="center" vertical="center"/>
    </xf>
    <xf numFmtId="0" fontId="15" fillId="5" borderId="23" xfId="0" applyFont="1" applyFill="1" applyBorder="1" applyAlignment="1">
      <alignment horizontal="center" vertical="center" wrapText="1"/>
    </xf>
    <xf numFmtId="0" fontId="17" fillId="9" borderId="10" xfId="0" applyFont="1" applyFill="1" applyBorder="1" applyAlignment="1">
      <alignment horizontal="left" vertical="center"/>
    </xf>
    <xf numFmtId="0" fontId="17" fillId="9" borderId="11" xfId="0" applyFont="1" applyFill="1" applyBorder="1" applyAlignment="1">
      <alignment horizontal="left" vertical="center"/>
    </xf>
    <xf numFmtId="0" fontId="17" fillId="9" borderId="13" xfId="0" applyFont="1" applyFill="1" applyBorder="1" applyAlignment="1">
      <alignment horizontal="left" vertical="center"/>
    </xf>
    <xf numFmtId="0" fontId="14" fillId="0" borderId="23" xfId="3" applyFont="1" applyBorder="1" applyAlignment="1">
      <alignment horizontal="center" vertical="center" wrapText="1"/>
    </xf>
    <xf numFmtId="0" fontId="5" fillId="4" borderId="21" xfId="0" applyFont="1" applyFill="1" applyBorder="1" applyAlignment="1">
      <alignment vertical="center"/>
    </xf>
    <xf numFmtId="9" fontId="3" fillId="0" borderId="0" xfId="0" applyNumberFormat="1" applyFont="1" applyAlignment="1">
      <alignment vertical="center"/>
    </xf>
    <xf numFmtId="0" fontId="16" fillId="3" borderId="10" xfId="0" applyFont="1" applyFill="1" applyBorder="1" applyAlignment="1">
      <alignment vertical="center" wrapText="1"/>
    </xf>
    <xf numFmtId="0" fontId="17" fillId="4" borderId="10" xfId="0" applyFont="1" applyFill="1" applyBorder="1" applyAlignment="1">
      <alignment horizontal="left" vertical="center"/>
    </xf>
    <xf numFmtId="0" fontId="17" fillId="4" borderId="11" xfId="0" applyFont="1" applyFill="1" applyBorder="1" applyAlignment="1">
      <alignment horizontal="left" vertical="center"/>
    </xf>
    <xf numFmtId="0" fontId="17" fillId="4" borderId="13" xfId="0" applyFont="1" applyFill="1" applyBorder="1" applyAlignment="1">
      <alignment horizontal="left" vertical="center"/>
    </xf>
    <xf numFmtId="0" fontId="17" fillId="7" borderId="10" xfId="0" applyFont="1" applyFill="1" applyBorder="1" applyAlignment="1">
      <alignment horizontal="left"/>
    </xf>
    <xf numFmtId="0" fontId="17" fillId="7" borderId="11" xfId="0" applyFont="1" applyFill="1" applyBorder="1" applyAlignment="1">
      <alignment horizontal="left"/>
    </xf>
    <xf numFmtId="171" fontId="3" fillId="0" borderId="0" xfId="0" applyNumberFormat="1" applyFont="1" applyAlignment="1">
      <alignment vertical="center"/>
    </xf>
    <xf numFmtId="0" fontId="22" fillId="0" borderId="23" xfId="3" applyFont="1" applyBorder="1" applyAlignment="1">
      <alignment horizontal="center" vertical="center"/>
    </xf>
    <xf numFmtId="0" fontId="18" fillId="3" borderId="39" xfId="0" applyFont="1" applyFill="1" applyBorder="1" applyAlignment="1">
      <alignment horizontal="center" vertical="center"/>
    </xf>
    <xf numFmtId="0" fontId="18" fillId="3" borderId="22" xfId="0" applyFont="1" applyFill="1" applyBorder="1" applyAlignment="1">
      <alignment horizontal="center" vertical="center"/>
    </xf>
    <xf numFmtId="0" fontId="18" fillId="3" borderId="40" xfId="0" applyFont="1" applyFill="1" applyBorder="1" applyAlignment="1">
      <alignment horizontal="center" vertical="center"/>
    </xf>
    <xf numFmtId="0" fontId="16" fillId="3" borderId="10" xfId="0" applyFont="1" applyFill="1" applyBorder="1" applyAlignment="1">
      <alignment horizontal="center" vertical="center"/>
    </xf>
    <xf numFmtId="0" fontId="16" fillId="3" borderId="11" xfId="0" applyFont="1" applyFill="1" applyBorder="1" applyAlignment="1">
      <alignment horizontal="center" vertical="center"/>
    </xf>
    <xf numFmtId="0" fontId="16" fillId="3" borderId="13" xfId="0" applyFont="1" applyFill="1" applyBorder="1" applyAlignment="1">
      <alignment horizontal="center" vertical="center"/>
    </xf>
    <xf numFmtId="0" fontId="18" fillId="0" borderId="22" xfId="0" applyFont="1" applyBorder="1" applyAlignment="1">
      <alignment horizontal="center" vertical="center"/>
    </xf>
    <xf numFmtId="0" fontId="18" fillId="0" borderId="39" xfId="0" applyFont="1" applyBorder="1" applyAlignment="1">
      <alignment horizontal="center" vertical="center"/>
    </xf>
    <xf numFmtId="49" fontId="18" fillId="0" borderId="22" xfId="0" applyNumberFormat="1" applyFont="1" applyBorder="1" applyAlignment="1">
      <alignment horizontal="center" vertical="center"/>
    </xf>
    <xf numFmtId="49" fontId="18" fillId="0" borderId="40" xfId="0" applyNumberFormat="1" applyFont="1" applyBorder="1" applyAlignment="1">
      <alignment horizontal="center" vertical="center"/>
    </xf>
    <xf numFmtId="49" fontId="18" fillId="0" borderId="39" xfId="0" applyNumberFormat="1" applyFont="1" applyBorder="1" applyAlignment="1">
      <alignment horizontal="center" vertical="center"/>
    </xf>
    <xf numFmtId="0" fontId="16" fillId="0" borderId="11" xfId="0" applyFont="1" applyBorder="1" applyAlignment="1">
      <alignment horizontal="center" vertical="center"/>
    </xf>
    <xf numFmtId="0" fontId="16" fillId="0" borderId="13" xfId="0" applyFon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/>
    </xf>
    <xf numFmtId="0" fontId="16" fillId="3" borderId="25" xfId="0" applyFont="1" applyFill="1" applyBorder="1" applyAlignment="1">
      <alignment horizontal="center" vertical="center"/>
    </xf>
    <xf numFmtId="0" fontId="16" fillId="3" borderId="35" xfId="0" applyFont="1" applyFill="1" applyBorder="1" applyAlignment="1">
      <alignment horizontal="center" vertical="center"/>
    </xf>
    <xf numFmtId="0" fontId="18" fillId="3" borderId="41" xfId="0" applyFont="1" applyFill="1" applyBorder="1" applyAlignment="1">
      <alignment horizontal="center" vertical="center"/>
    </xf>
    <xf numFmtId="0" fontId="16" fillId="3" borderId="24" xfId="0" applyFont="1" applyFill="1" applyBorder="1" applyAlignment="1">
      <alignment vertical="center" wrapText="1"/>
    </xf>
    <xf numFmtId="0" fontId="17" fillId="7" borderId="13" xfId="0" applyFont="1" applyFill="1" applyBorder="1" applyAlignment="1">
      <alignment horizontal="left"/>
    </xf>
    <xf numFmtId="1" fontId="5" fillId="7" borderId="23" xfId="0" applyNumberFormat="1" applyFont="1" applyFill="1" applyBorder="1" applyAlignment="1">
      <alignment horizontal="center" vertical="center"/>
    </xf>
    <xf numFmtId="0" fontId="15" fillId="7" borderId="16" xfId="0" applyFont="1" applyFill="1" applyBorder="1" applyAlignment="1">
      <alignment vertical="center"/>
    </xf>
    <xf numFmtId="0" fontId="15" fillId="6" borderId="16" xfId="0" applyFont="1" applyFill="1" applyBorder="1" applyAlignment="1">
      <alignment vertical="center"/>
    </xf>
    <xf numFmtId="0" fontId="15" fillId="2" borderId="16" xfId="0" applyFont="1" applyFill="1" applyBorder="1" applyAlignment="1">
      <alignment vertical="center"/>
    </xf>
    <xf numFmtId="166" fontId="10" fillId="0" borderId="0" xfId="0" applyNumberFormat="1" applyFont="1" applyAlignment="1">
      <alignment vertical="center"/>
    </xf>
    <xf numFmtId="166" fontId="23" fillId="0" borderId="23" xfId="0" applyNumberFormat="1" applyFont="1" applyBorder="1" applyAlignment="1">
      <alignment vertical="center"/>
    </xf>
    <xf numFmtId="0" fontId="20" fillId="6" borderId="23" xfId="0" applyFont="1" applyFill="1" applyBorder="1" applyAlignment="1">
      <alignment horizontal="center" vertical="center"/>
    </xf>
    <xf numFmtId="0" fontId="20" fillId="12" borderId="23" xfId="0" applyFont="1" applyFill="1" applyBorder="1" applyAlignment="1">
      <alignment horizontal="center" vertical="center"/>
    </xf>
    <xf numFmtId="0" fontId="20" fillId="14" borderId="23" xfId="0" applyFont="1" applyFill="1" applyBorder="1" applyAlignment="1">
      <alignment horizontal="center" vertical="center"/>
    </xf>
    <xf numFmtId="0" fontId="20" fillId="10" borderId="23" xfId="0" applyFont="1" applyFill="1" applyBorder="1" applyAlignment="1">
      <alignment horizontal="center" vertical="center"/>
    </xf>
    <xf numFmtId="0" fontId="20" fillId="4" borderId="23" xfId="0" applyFont="1" applyFill="1" applyBorder="1" applyAlignment="1">
      <alignment horizontal="center" vertical="center"/>
    </xf>
    <xf numFmtId="0" fontId="20" fillId="2" borderId="23" xfId="0" applyFont="1" applyFill="1" applyBorder="1" applyAlignment="1">
      <alignment horizontal="center" vertical="center"/>
    </xf>
    <xf numFmtId="0" fontId="20" fillId="7" borderId="23" xfId="0" applyFont="1" applyFill="1" applyBorder="1" applyAlignment="1">
      <alignment horizontal="center" vertical="center"/>
    </xf>
    <xf numFmtId="0" fontId="10" fillId="4" borderId="23" xfId="0" applyFont="1" applyFill="1" applyBorder="1" applyAlignment="1">
      <alignment horizontal="center" vertical="center"/>
    </xf>
    <xf numFmtId="0" fontId="20" fillId="9" borderId="10" xfId="0" applyFont="1" applyFill="1" applyBorder="1" applyAlignment="1">
      <alignment horizontal="center" vertical="center"/>
    </xf>
    <xf numFmtId="0" fontId="5" fillId="14" borderId="16" xfId="0" applyFont="1" applyFill="1" applyBorder="1" applyAlignment="1">
      <alignment vertical="center"/>
    </xf>
    <xf numFmtId="166" fontId="5" fillId="14" borderId="23" xfId="0" applyNumberFormat="1" applyFont="1" applyFill="1" applyBorder="1" applyAlignment="1">
      <alignment horizontal="center" vertical="center"/>
    </xf>
    <xf numFmtId="0" fontId="5" fillId="12" borderId="16" xfId="0" applyFont="1" applyFill="1" applyBorder="1" applyAlignment="1">
      <alignment vertical="center"/>
    </xf>
    <xf numFmtId="0" fontId="5" fillId="10" borderId="16" xfId="0" applyFont="1" applyFill="1" applyBorder="1" applyAlignment="1">
      <alignment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15" fillId="0" borderId="20" xfId="0" applyFont="1" applyBorder="1" applyAlignment="1">
      <alignment vertical="center" wrapText="1"/>
    </xf>
    <xf numFmtId="0" fontId="15" fillId="0" borderId="0" xfId="0" applyFont="1" applyAlignment="1">
      <alignment vertical="center" wrapText="1"/>
    </xf>
    <xf numFmtId="0" fontId="15" fillId="0" borderId="0" xfId="0" applyFont="1" applyAlignment="1">
      <alignment vertical="center"/>
    </xf>
    <xf numFmtId="0" fontId="16" fillId="0" borderId="10" xfId="0" applyFont="1" applyBorder="1" applyAlignment="1">
      <alignment horizontal="left" vertical="center" wrapText="1"/>
    </xf>
    <xf numFmtId="0" fontId="16" fillId="0" borderId="0" xfId="0" applyFont="1" applyAlignment="1">
      <alignment horizontal="left" vertical="center" wrapText="1"/>
    </xf>
    <xf numFmtId="0" fontId="16" fillId="0" borderId="31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0" borderId="29" xfId="0" applyFont="1" applyBorder="1" applyAlignment="1">
      <alignment horizontal="center" vertical="center"/>
    </xf>
    <xf numFmtId="0" fontId="18" fillId="0" borderId="40" xfId="0" applyFont="1" applyBorder="1" applyAlignment="1">
      <alignment horizontal="center" vertical="center"/>
    </xf>
    <xf numFmtId="0" fontId="19" fillId="0" borderId="0" xfId="0" applyFont="1" applyAlignment="1">
      <alignment horizontal="left" vertical="center"/>
    </xf>
    <xf numFmtId="0" fontId="5" fillId="0" borderId="0" xfId="0" applyFont="1" applyAlignment="1">
      <alignment vertical="center"/>
    </xf>
    <xf numFmtId="0" fontId="17" fillId="0" borderId="0" xfId="0" applyFont="1" applyAlignment="1">
      <alignment horizontal="left" vertical="center"/>
    </xf>
    <xf numFmtId="0" fontId="16" fillId="3" borderId="0" xfId="0" applyFont="1" applyFill="1" applyAlignment="1">
      <alignment horizontal="center" vertical="center"/>
    </xf>
    <xf numFmtId="0" fontId="18" fillId="3" borderId="0" xfId="0" applyFont="1" applyFill="1" applyAlignment="1">
      <alignment horizontal="center" vertical="center"/>
    </xf>
    <xf numFmtId="0" fontId="16" fillId="3" borderId="0" xfId="0" applyFont="1" applyFill="1" applyAlignment="1">
      <alignment vertical="center"/>
    </xf>
    <xf numFmtId="0" fontId="25" fillId="0" borderId="0" xfId="0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16" fillId="0" borderId="39" xfId="0" applyFont="1" applyBorder="1" applyAlignment="1">
      <alignment vertical="center"/>
    </xf>
    <xf numFmtId="0" fontId="16" fillId="0" borderId="40" xfId="0" applyFont="1" applyBorder="1" applyAlignment="1">
      <alignment vertical="center"/>
    </xf>
    <xf numFmtId="0" fontId="16" fillId="0" borderId="28" xfId="0" applyFont="1" applyBorder="1" applyAlignment="1">
      <alignment vertical="center"/>
    </xf>
    <xf numFmtId="0" fontId="16" fillId="3" borderId="0" xfId="0" applyFont="1" applyFill="1" applyAlignment="1">
      <alignment horizontal="left"/>
    </xf>
    <xf numFmtId="0" fontId="15" fillId="3" borderId="0" xfId="0" applyFont="1" applyFill="1" applyAlignment="1">
      <alignment vertical="center" wrapText="1"/>
    </xf>
    <xf numFmtId="166" fontId="16" fillId="3" borderId="0" xfId="0" applyNumberFormat="1" applyFont="1" applyFill="1" applyAlignment="1">
      <alignment horizontal="center" vertical="center" wrapText="1"/>
    </xf>
    <xf numFmtId="0" fontId="15" fillId="3" borderId="0" xfId="0" applyFont="1" applyFill="1" applyAlignment="1">
      <alignment vertical="top" wrapText="1"/>
    </xf>
    <xf numFmtId="166" fontId="16" fillId="3" borderId="0" xfId="0" applyNumberFormat="1" applyFont="1" applyFill="1" applyAlignment="1">
      <alignment vertical="center"/>
    </xf>
    <xf numFmtId="0" fontId="16" fillId="3" borderId="0" xfId="0" applyFont="1" applyFill="1" applyAlignment="1">
      <alignment vertical="center" wrapText="1"/>
    </xf>
    <xf numFmtId="0" fontId="15" fillId="0" borderId="0" xfId="0" applyFont="1" applyAlignment="1">
      <alignment horizontal="right" vertical="center"/>
    </xf>
    <xf numFmtId="0" fontId="5" fillId="0" borderId="0" xfId="0" applyFont="1" applyAlignment="1">
      <alignment vertical="center" wrapText="1"/>
    </xf>
    <xf numFmtId="0" fontId="16" fillId="0" borderId="31" xfId="0" applyFont="1" applyBorder="1" applyAlignment="1">
      <alignment horizontal="center" vertical="center" wrapText="1"/>
    </xf>
    <xf numFmtId="0" fontId="16" fillId="0" borderId="10" xfId="0" applyFont="1" applyBorder="1" applyAlignment="1">
      <alignment horizontal="center" vertical="center" wrapText="1"/>
    </xf>
    <xf numFmtId="0" fontId="16" fillId="0" borderId="39" xfId="0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16" fillId="0" borderId="11" xfId="0" applyFont="1" applyBorder="1" applyAlignment="1">
      <alignment horizontal="center" vertical="center" wrapText="1"/>
    </xf>
    <xf numFmtId="0" fontId="16" fillId="0" borderId="22" xfId="0" applyFont="1" applyBorder="1" applyAlignment="1">
      <alignment horizontal="center" vertical="center" wrapText="1"/>
    </xf>
    <xf numFmtId="0" fontId="16" fillId="0" borderId="13" xfId="0" applyFont="1" applyBorder="1" applyAlignment="1">
      <alignment horizontal="left" vertical="center" wrapText="1"/>
    </xf>
    <xf numFmtId="0" fontId="16" fillId="0" borderId="29" xfId="0" applyFont="1" applyBorder="1" applyAlignment="1">
      <alignment horizontal="center" vertical="center" wrapText="1"/>
    </xf>
    <xf numFmtId="0" fontId="16" fillId="0" borderId="13" xfId="0" applyFont="1" applyBorder="1" applyAlignment="1">
      <alignment horizontal="center" vertical="center" wrapText="1"/>
    </xf>
    <xf numFmtId="0" fontId="16" fillId="0" borderId="40" xfId="0" applyFont="1" applyBorder="1" applyAlignment="1">
      <alignment horizontal="center" vertical="center" wrapText="1"/>
    </xf>
    <xf numFmtId="0" fontId="19" fillId="3" borderId="0" xfId="0" applyFont="1" applyFill="1" applyAlignment="1">
      <alignment horizontal="left" vertical="center"/>
    </xf>
    <xf numFmtId="165" fontId="10" fillId="0" borderId="0" xfId="0" applyNumberFormat="1" applyFont="1" applyAlignment="1">
      <alignment horizontal="left" vertical="center" wrapText="1"/>
    </xf>
    <xf numFmtId="0" fontId="5" fillId="12" borderId="23" xfId="0" applyFont="1" applyFill="1" applyBorder="1" applyAlignment="1">
      <alignment vertical="center"/>
    </xf>
    <xf numFmtId="0" fontId="5" fillId="10" borderId="23" xfId="0" applyFont="1" applyFill="1" applyBorder="1" applyAlignment="1">
      <alignment vertical="center"/>
    </xf>
    <xf numFmtId="0" fontId="15" fillId="9" borderId="23" xfId="0" applyFont="1" applyFill="1" applyBorder="1" applyAlignment="1">
      <alignment vertical="center"/>
    </xf>
    <xf numFmtId="0" fontId="9" fillId="0" borderId="0" xfId="0" applyFont="1" applyAlignment="1">
      <alignment vertical="center"/>
    </xf>
    <xf numFmtId="1" fontId="2" fillId="0" borderId="0" xfId="0" applyNumberFormat="1" applyFont="1" applyAlignment="1">
      <alignment horizontal="center"/>
    </xf>
    <xf numFmtId="0" fontId="16" fillId="0" borderId="0" xfId="0" applyFont="1" applyAlignment="1">
      <alignment wrapText="1"/>
    </xf>
    <xf numFmtId="0" fontId="28" fillId="0" borderId="0" xfId="0" applyFont="1" applyAlignment="1">
      <alignment horizontal="center" vertical="center" wrapText="1"/>
    </xf>
    <xf numFmtId="0" fontId="5" fillId="7" borderId="14" xfId="0" applyFont="1" applyFill="1" applyBorder="1" applyAlignment="1">
      <alignment horizontal="center" vertical="center"/>
    </xf>
    <xf numFmtId="0" fontId="5" fillId="12" borderId="14" xfId="0" applyFont="1" applyFill="1" applyBorder="1" applyAlignment="1">
      <alignment horizontal="center" vertical="center"/>
    </xf>
    <xf numFmtId="0" fontId="5" fillId="10" borderId="14" xfId="0" applyFont="1" applyFill="1" applyBorder="1" applyAlignment="1">
      <alignment horizontal="center" vertical="center"/>
    </xf>
    <xf numFmtId="0" fontId="5" fillId="2" borderId="14" xfId="0" applyFont="1" applyFill="1" applyBorder="1" applyAlignment="1">
      <alignment horizontal="center" vertical="center"/>
    </xf>
    <xf numFmtId="0" fontId="5" fillId="14" borderId="14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9" fillId="0" borderId="0" xfId="0" applyFont="1" applyAlignment="1">
      <alignment vertical="center" wrapText="1"/>
    </xf>
    <xf numFmtId="166" fontId="5" fillId="9" borderId="23" xfId="0" applyNumberFormat="1" applyFont="1" applyFill="1" applyBorder="1" applyAlignment="1">
      <alignment horizontal="center" vertical="center"/>
    </xf>
    <xf numFmtId="166" fontId="5" fillId="10" borderId="17" xfId="0" applyNumberFormat="1" applyFont="1" applyFill="1" applyBorder="1" applyAlignment="1">
      <alignment horizontal="center" vertical="center"/>
    </xf>
    <xf numFmtId="166" fontId="5" fillId="12" borderId="17" xfId="0" applyNumberFormat="1" applyFont="1" applyFill="1" applyBorder="1" applyAlignment="1">
      <alignment horizontal="center" vertical="center"/>
    </xf>
    <xf numFmtId="166" fontId="5" fillId="2" borderId="23" xfId="0" applyNumberFormat="1" applyFont="1" applyFill="1" applyBorder="1" applyAlignment="1">
      <alignment horizontal="center" vertical="center"/>
    </xf>
    <xf numFmtId="166" fontId="5" fillId="6" borderId="23" xfId="0" applyNumberFormat="1" applyFont="1" applyFill="1" applyBorder="1" applyAlignment="1">
      <alignment horizontal="center" vertical="center"/>
    </xf>
    <xf numFmtId="166" fontId="5" fillId="10" borderId="23" xfId="0" applyNumberFormat="1" applyFont="1" applyFill="1" applyBorder="1" applyAlignment="1">
      <alignment horizontal="center" vertical="center"/>
    </xf>
    <xf numFmtId="166" fontId="5" fillId="12" borderId="23" xfId="0" applyNumberFormat="1" applyFont="1" applyFill="1" applyBorder="1" applyAlignment="1">
      <alignment horizontal="center" vertical="center"/>
    </xf>
    <xf numFmtId="166" fontId="21" fillId="3" borderId="0" xfId="0" applyNumberFormat="1" applyFont="1" applyFill="1" applyAlignment="1">
      <alignment vertical="center"/>
    </xf>
    <xf numFmtId="166" fontId="5" fillId="4" borderId="17" xfId="0" applyNumberFormat="1" applyFont="1" applyFill="1" applyBorder="1" applyAlignment="1">
      <alignment horizontal="center" vertical="center"/>
    </xf>
    <xf numFmtId="168" fontId="2" fillId="0" borderId="23" xfId="0" applyNumberFormat="1" applyFont="1" applyBorder="1" applyAlignment="1">
      <alignment horizontal="center"/>
    </xf>
    <xf numFmtId="168" fontId="3" fillId="0" borderId="0" xfId="0" applyNumberFormat="1" applyFont="1" applyAlignment="1">
      <alignment vertical="center"/>
    </xf>
    <xf numFmtId="168" fontId="2" fillId="0" borderId="0" xfId="0" applyNumberFormat="1" applyFont="1" applyAlignment="1">
      <alignment vertical="center"/>
    </xf>
    <xf numFmtId="168" fontId="2" fillId="0" borderId="23" xfId="0" applyNumberFormat="1" applyFont="1" applyBorder="1" applyAlignment="1">
      <alignment horizontal="center" vertical="center"/>
    </xf>
    <xf numFmtId="168" fontId="3" fillId="0" borderId="0" xfId="0" applyNumberFormat="1" applyFont="1" applyAlignment="1">
      <alignment vertical="center" wrapText="1"/>
    </xf>
    <xf numFmtId="0" fontId="11" fillId="3" borderId="33" xfId="0" applyFont="1" applyFill="1" applyBorder="1" applyAlignment="1">
      <alignment horizontal="center"/>
    </xf>
    <xf numFmtId="0" fontId="10" fillId="0" borderId="0" xfId="0" applyFont="1" applyAlignment="1">
      <alignment horizontal="center" vertical="center"/>
    </xf>
    <xf numFmtId="1" fontId="11" fillId="3" borderId="33" xfId="0" applyNumberFormat="1" applyFont="1" applyFill="1" applyBorder="1" applyAlignment="1">
      <alignment horizontal="center"/>
    </xf>
    <xf numFmtId="0" fontId="30" fillId="0" borderId="0" xfId="0" applyFont="1" applyAlignment="1">
      <alignment horizontal="center" vertical="center"/>
    </xf>
    <xf numFmtId="0" fontId="11" fillId="3" borderId="0" xfId="0" applyFont="1" applyFill="1" applyAlignment="1">
      <alignment horizontal="center"/>
    </xf>
    <xf numFmtId="1" fontId="11" fillId="3" borderId="0" xfId="0" applyNumberFormat="1" applyFont="1" applyFill="1" applyAlignment="1">
      <alignment horizontal="center"/>
    </xf>
    <xf numFmtId="0" fontId="29" fillId="3" borderId="0" xfId="0" applyFont="1" applyFill="1" applyAlignment="1">
      <alignment horizontal="center"/>
    </xf>
    <xf numFmtId="166" fontId="10" fillId="0" borderId="19" xfId="0" applyNumberFormat="1" applyFont="1" applyBorder="1" applyAlignment="1">
      <alignment vertical="center"/>
    </xf>
    <xf numFmtId="166" fontId="10" fillId="0" borderId="3" xfId="0" applyNumberFormat="1" applyFont="1" applyBorder="1" applyAlignment="1">
      <alignment vertical="center"/>
    </xf>
    <xf numFmtId="166" fontId="10" fillId="0" borderId="17" xfId="0" applyNumberFormat="1" applyFont="1" applyBorder="1" applyAlignment="1">
      <alignment vertical="center"/>
    </xf>
    <xf numFmtId="166" fontId="20" fillId="0" borderId="17" xfId="0" applyNumberFormat="1" applyFont="1" applyBorder="1" applyAlignment="1">
      <alignment vertical="center"/>
    </xf>
    <xf numFmtId="166" fontId="8" fillId="0" borderId="19" xfId="0" applyNumberFormat="1" applyFont="1" applyBorder="1" applyAlignment="1">
      <alignment vertical="center"/>
    </xf>
    <xf numFmtId="166" fontId="8" fillId="0" borderId="3" xfId="0" applyNumberFormat="1" applyFont="1" applyBorder="1" applyAlignment="1">
      <alignment vertical="center"/>
    </xf>
    <xf numFmtId="166" fontId="8" fillId="0" borderId="4" xfId="0" applyNumberFormat="1" applyFont="1" applyBorder="1" applyAlignment="1">
      <alignment vertical="center"/>
    </xf>
    <xf numFmtId="166" fontId="8" fillId="0" borderId="2" xfId="0" applyNumberFormat="1" applyFont="1" applyBorder="1" applyAlignment="1">
      <alignment vertical="center"/>
    </xf>
    <xf numFmtId="166" fontId="8" fillId="0" borderId="5" xfId="0" applyNumberFormat="1" applyFont="1" applyBorder="1" applyAlignment="1">
      <alignment vertical="center"/>
    </xf>
    <xf numFmtId="166" fontId="8" fillId="0" borderId="6" xfId="0" applyNumberFormat="1" applyFont="1" applyBorder="1" applyAlignment="1">
      <alignment vertical="center"/>
    </xf>
    <xf numFmtId="0" fontId="11" fillId="3" borderId="38" xfId="0" applyFont="1" applyFill="1" applyBorder="1" applyAlignment="1">
      <alignment horizontal="center"/>
    </xf>
    <xf numFmtId="0" fontId="11" fillId="3" borderId="22" xfId="0" applyFont="1" applyFill="1" applyBorder="1" applyAlignment="1">
      <alignment horizontal="center"/>
    </xf>
    <xf numFmtId="0" fontId="11" fillId="3" borderId="40" xfId="0" applyFont="1" applyFill="1" applyBorder="1" applyAlignment="1">
      <alignment horizontal="center"/>
    </xf>
    <xf numFmtId="0" fontId="31" fillId="3" borderId="40" xfId="0" applyFont="1" applyFill="1" applyBorder="1" applyAlignment="1">
      <alignment horizontal="center"/>
    </xf>
    <xf numFmtId="1" fontId="11" fillId="3" borderId="40" xfId="0" applyNumberFormat="1" applyFont="1" applyFill="1" applyBorder="1" applyAlignment="1">
      <alignment horizontal="center"/>
    </xf>
    <xf numFmtId="0" fontId="11" fillId="3" borderId="39" xfId="0" applyFont="1" applyFill="1" applyBorder="1" applyAlignment="1">
      <alignment horizontal="center"/>
    </xf>
    <xf numFmtId="166" fontId="20" fillId="0" borderId="23" xfId="0" applyNumberFormat="1" applyFont="1" applyBorder="1" applyAlignment="1">
      <alignment vertical="center"/>
    </xf>
    <xf numFmtId="0" fontId="20" fillId="9" borderId="17" xfId="0" applyFont="1" applyFill="1" applyBorder="1" applyAlignment="1">
      <alignment horizontal="center"/>
    </xf>
    <xf numFmtId="166" fontId="24" fillId="0" borderId="0" xfId="0" applyNumberFormat="1" applyFont="1" applyAlignment="1">
      <alignment vertical="center"/>
    </xf>
    <xf numFmtId="166" fontId="20" fillId="0" borderId="34" xfId="0" applyNumberFormat="1" applyFont="1" applyBorder="1" applyAlignment="1">
      <alignment vertical="center"/>
    </xf>
    <xf numFmtId="166" fontId="20" fillId="0" borderId="27" xfId="0" applyNumberFormat="1" applyFont="1" applyBorder="1" applyAlignment="1">
      <alignment vertical="center"/>
    </xf>
    <xf numFmtId="0" fontId="18" fillId="0" borderId="11" xfId="0" applyFont="1" applyBorder="1" applyAlignment="1">
      <alignment horizontal="center" vertical="center"/>
    </xf>
    <xf numFmtId="0" fontId="26" fillId="0" borderId="2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49" fontId="18" fillId="0" borderId="11" xfId="0" applyNumberFormat="1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16" fillId="0" borderId="11" xfId="0" applyFont="1" applyBorder="1" applyAlignment="1">
      <alignment horizontal="left" vertical="center"/>
    </xf>
    <xf numFmtId="168" fontId="12" fillId="0" borderId="23" xfId="0" applyNumberFormat="1" applyFont="1" applyBorder="1" applyAlignment="1">
      <alignment horizontal="center"/>
    </xf>
    <xf numFmtId="0" fontId="20" fillId="10" borderId="17" xfId="0" applyFont="1" applyFill="1" applyBorder="1" applyAlignment="1">
      <alignment horizontal="center" vertical="center"/>
    </xf>
    <xf numFmtId="0" fontId="16" fillId="0" borderId="22" xfId="0" applyFont="1" applyBorder="1" applyAlignment="1">
      <alignment vertical="center" wrapText="1"/>
    </xf>
    <xf numFmtId="0" fontId="26" fillId="0" borderId="4" xfId="0" applyFont="1" applyBorder="1" applyAlignment="1">
      <alignment horizontal="center" vertical="center"/>
    </xf>
    <xf numFmtId="0" fontId="26" fillId="0" borderId="0" xfId="0" applyFont="1" applyAlignment="1">
      <alignment vertical="center"/>
    </xf>
    <xf numFmtId="0" fontId="26" fillId="0" borderId="11" xfId="0" applyFont="1" applyBorder="1" applyAlignment="1">
      <alignment horizontal="center" vertical="center"/>
    </xf>
    <xf numFmtId="0" fontId="27" fillId="0" borderId="11" xfId="0" applyFont="1" applyBorder="1" applyAlignment="1">
      <alignment horizontal="center" vertical="center"/>
    </xf>
    <xf numFmtId="0" fontId="26" fillId="0" borderId="11" xfId="0" applyFont="1" applyBorder="1" applyAlignment="1">
      <alignment vertical="center"/>
    </xf>
    <xf numFmtId="0" fontId="26" fillId="0" borderId="3" xfId="0" applyFont="1" applyBorder="1" applyAlignment="1">
      <alignment horizontal="center" vertical="center"/>
    </xf>
    <xf numFmtId="0" fontId="11" fillId="3" borderId="0" xfId="0" applyFont="1" applyFill="1" applyAlignment="1">
      <alignment horizontal="center" vertical="center"/>
    </xf>
    <xf numFmtId="0" fontId="20" fillId="5" borderId="8" xfId="0" applyFont="1" applyFill="1" applyBorder="1" applyAlignment="1">
      <alignment horizontal="center" vertical="center"/>
    </xf>
    <xf numFmtId="0" fontId="20" fillId="5" borderId="16" xfId="0" applyFont="1" applyFill="1" applyBorder="1" applyAlignment="1">
      <alignment horizontal="center" vertical="center"/>
    </xf>
    <xf numFmtId="0" fontId="10" fillId="4" borderId="14" xfId="0" applyFont="1" applyFill="1" applyBorder="1" applyAlignment="1">
      <alignment horizontal="center" vertical="center" wrapText="1"/>
    </xf>
    <xf numFmtId="0" fontId="20" fillId="3" borderId="0" xfId="0" applyFont="1" applyFill="1" applyAlignment="1">
      <alignment horizontal="center" vertical="center"/>
    </xf>
    <xf numFmtId="0" fontId="5" fillId="10" borderId="14" xfId="0" applyFont="1" applyFill="1" applyBorder="1" applyAlignment="1">
      <alignment vertical="center"/>
    </xf>
    <xf numFmtId="0" fontId="5" fillId="6" borderId="15" xfId="0" applyFont="1" applyFill="1" applyBorder="1" applyAlignment="1">
      <alignment vertical="center"/>
    </xf>
    <xf numFmtId="0" fontId="5" fillId="12" borderId="14" xfId="0" applyFont="1" applyFill="1" applyBorder="1" applyAlignment="1">
      <alignment vertical="center"/>
    </xf>
    <xf numFmtId="0" fontId="20" fillId="3" borderId="0" xfId="0" applyFont="1" applyFill="1" applyAlignment="1">
      <alignment vertical="center" wrapText="1"/>
    </xf>
    <xf numFmtId="0" fontId="10" fillId="3" borderId="0" xfId="0" applyFont="1" applyFill="1" applyAlignment="1">
      <alignment horizontal="center" vertical="center"/>
    </xf>
    <xf numFmtId="0" fontId="5" fillId="3" borderId="0" xfId="0" applyFont="1" applyFill="1" applyAlignment="1">
      <alignment vertical="center"/>
    </xf>
    <xf numFmtId="0" fontId="15" fillId="9" borderId="14" xfId="0" applyFont="1" applyFill="1" applyBorder="1" applyAlignment="1">
      <alignment vertical="center"/>
    </xf>
    <xf numFmtId="0" fontId="15" fillId="9" borderId="16" xfId="0" applyFont="1" applyFill="1" applyBorder="1" applyAlignment="1">
      <alignment vertical="center"/>
    </xf>
    <xf numFmtId="0" fontId="5" fillId="14" borderId="14" xfId="0" applyFont="1" applyFill="1" applyBorder="1" applyAlignment="1">
      <alignment vertical="center"/>
    </xf>
    <xf numFmtId="0" fontId="15" fillId="2" borderId="14" xfId="0" applyFont="1" applyFill="1" applyBorder="1" applyAlignment="1">
      <alignment vertical="center"/>
    </xf>
    <xf numFmtId="0" fontId="32" fillId="3" borderId="0" xfId="0" applyFont="1" applyFill="1" applyAlignment="1">
      <alignment horizontal="left" vertical="center" indent="1"/>
    </xf>
    <xf numFmtId="0" fontId="33" fillId="0" borderId="19" xfId="0" applyFont="1" applyBorder="1" applyAlignment="1">
      <alignment horizontal="left" vertical="center" indent="1"/>
    </xf>
    <xf numFmtId="0" fontId="33" fillId="3" borderId="10" xfId="0" applyFont="1" applyFill="1" applyBorder="1" applyAlignment="1">
      <alignment horizontal="left" vertical="center" indent="1"/>
    </xf>
    <xf numFmtId="0" fontId="33" fillId="0" borderId="37" xfId="0" applyFont="1" applyBorder="1" applyAlignment="1">
      <alignment horizontal="left" vertical="center" indent="1"/>
    </xf>
    <xf numFmtId="0" fontId="33" fillId="3" borderId="25" xfId="0" applyFont="1" applyFill="1" applyBorder="1" applyAlignment="1">
      <alignment horizontal="left" vertical="center" indent="1"/>
    </xf>
    <xf numFmtId="0" fontId="5" fillId="3" borderId="43" xfId="0" applyFont="1" applyFill="1" applyBorder="1" applyAlignment="1">
      <alignment vertical="center"/>
    </xf>
    <xf numFmtId="0" fontId="33" fillId="0" borderId="44" xfId="0" applyFont="1" applyBorder="1" applyAlignment="1">
      <alignment horizontal="left" vertical="center" indent="1"/>
    </xf>
    <xf numFmtId="0" fontId="33" fillId="3" borderId="17" xfId="0" applyFont="1" applyFill="1" applyBorder="1" applyAlignment="1">
      <alignment horizontal="left" vertical="center" indent="1"/>
    </xf>
    <xf numFmtId="164" fontId="5" fillId="5" borderId="23" xfId="1" applyFont="1" applyFill="1" applyBorder="1" applyAlignment="1">
      <alignment horizontal="left" vertical="center" wrapText="1" indent="1"/>
    </xf>
    <xf numFmtId="0" fontId="5" fillId="9" borderId="17" xfId="0" applyFont="1" applyFill="1" applyBorder="1" applyAlignment="1">
      <alignment horizontal="left" vertical="center" indent="1"/>
    </xf>
    <xf numFmtId="0" fontId="16" fillId="0" borderId="11" xfId="0" applyFont="1" applyBorder="1" applyAlignment="1">
      <alignment horizontal="left" vertical="center" wrapText="1" indent="1"/>
    </xf>
    <xf numFmtId="0" fontId="16" fillId="0" borderId="13" xfId="0" applyFont="1" applyBorder="1" applyAlignment="1">
      <alignment horizontal="left" vertical="center" wrapText="1" indent="1"/>
    </xf>
    <xf numFmtId="0" fontId="16" fillId="3" borderId="0" xfId="0" applyFont="1" applyFill="1" applyAlignment="1">
      <alignment horizontal="left" vertical="center" indent="1"/>
    </xf>
    <xf numFmtId="0" fontId="5" fillId="10" borderId="23" xfId="0" applyFont="1" applyFill="1" applyBorder="1" applyAlignment="1">
      <alignment horizontal="left" vertical="center" indent="1"/>
    </xf>
    <xf numFmtId="0" fontId="33" fillId="0" borderId="10" xfId="0" applyFont="1" applyBorder="1" applyAlignment="1">
      <alignment horizontal="left" vertical="center" wrapText="1" indent="2"/>
    </xf>
    <xf numFmtId="0" fontId="33" fillId="0" borderId="25" xfId="0" applyFont="1" applyBorder="1" applyAlignment="1">
      <alignment horizontal="left" vertical="center" wrapText="1" indent="2"/>
    </xf>
    <xf numFmtId="0" fontId="5" fillId="10" borderId="17" xfId="0" applyFont="1" applyFill="1" applyBorder="1" applyAlignment="1">
      <alignment horizontal="left" vertical="center" wrapText="1" indent="1"/>
    </xf>
    <xf numFmtId="0" fontId="33" fillId="0" borderId="17" xfId="0" applyFont="1" applyBorder="1" applyAlignment="1">
      <alignment horizontal="left" vertical="center" wrapText="1" indent="2"/>
    </xf>
    <xf numFmtId="0" fontId="5" fillId="14" borderId="23" xfId="0" applyFont="1" applyFill="1" applyBorder="1" applyAlignment="1">
      <alignment horizontal="left" vertical="center" wrapText="1" indent="1"/>
    </xf>
    <xf numFmtId="0" fontId="16" fillId="0" borderId="11" xfId="0" applyFont="1" applyBorder="1" applyAlignment="1">
      <alignment horizontal="left" vertical="center" indent="1"/>
    </xf>
    <xf numFmtId="0" fontId="5" fillId="12" borderId="23" xfId="0" applyFont="1" applyFill="1" applyBorder="1" applyAlignment="1">
      <alignment horizontal="left" vertical="center" indent="1"/>
    </xf>
    <xf numFmtId="0" fontId="16" fillId="0" borderId="10" xfId="0" applyFont="1" applyBorder="1" applyAlignment="1">
      <alignment horizontal="left" vertical="center" wrapText="1" indent="1"/>
    </xf>
    <xf numFmtId="0" fontId="5" fillId="12" borderId="17" xfId="0" applyFont="1" applyFill="1" applyBorder="1" applyAlignment="1">
      <alignment horizontal="left" vertical="center" indent="1"/>
    </xf>
    <xf numFmtId="0" fontId="16" fillId="3" borderId="0" xfId="0" applyFont="1" applyFill="1" applyAlignment="1">
      <alignment horizontal="left" vertical="center" wrapText="1" indent="1"/>
    </xf>
    <xf numFmtId="0" fontId="5" fillId="2" borderId="23" xfId="0" applyFont="1" applyFill="1" applyBorder="1" applyAlignment="1">
      <alignment horizontal="left" vertical="center" indent="1"/>
    </xf>
    <xf numFmtId="0" fontId="5" fillId="6" borderId="23" xfId="0" applyFont="1" applyFill="1" applyBorder="1" applyAlignment="1">
      <alignment horizontal="left" vertical="center" indent="1"/>
    </xf>
    <xf numFmtId="0" fontId="16" fillId="3" borderId="11" xfId="0" applyFont="1" applyFill="1" applyBorder="1" applyAlignment="1">
      <alignment horizontal="left" vertical="center" wrapText="1" indent="1"/>
    </xf>
    <xf numFmtId="0" fontId="16" fillId="3" borderId="13" xfId="0" applyFont="1" applyFill="1" applyBorder="1" applyAlignment="1">
      <alignment horizontal="left" vertical="center" wrapText="1" indent="1"/>
    </xf>
    <xf numFmtId="166" fontId="16" fillId="3" borderId="0" xfId="0" applyNumberFormat="1" applyFont="1" applyFill="1" applyAlignment="1">
      <alignment horizontal="left" vertical="center" wrapText="1" indent="1"/>
    </xf>
    <xf numFmtId="0" fontId="3" fillId="0" borderId="0" xfId="0" applyFont="1" applyAlignment="1">
      <alignment horizontal="left" vertical="center" indent="1"/>
    </xf>
    <xf numFmtId="0" fontId="15" fillId="3" borderId="0" xfId="0" applyFont="1" applyFill="1" applyAlignment="1">
      <alignment vertical="center"/>
    </xf>
    <xf numFmtId="0" fontId="15" fillId="3" borderId="0" xfId="0" applyFont="1" applyFill="1" applyAlignment="1">
      <alignment horizontal="left" vertical="center" wrapText="1" indent="1"/>
    </xf>
    <xf numFmtId="0" fontId="10" fillId="4" borderId="23" xfId="0" applyFont="1" applyFill="1" applyBorder="1" applyAlignment="1">
      <alignment horizontal="center" vertical="center" wrapText="1"/>
    </xf>
    <xf numFmtId="0" fontId="11" fillId="3" borderId="15" xfId="0" applyFont="1" applyFill="1" applyBorder="1" applyAlignment="1">
      <alignment vertical="center"/>
    </xf>
    <xf numFmtId="0" fontId="10" fillId="3" borderId="0" xfId="0" applyFont="1" applyFill="1" applyAlignment="1">
      <alignment vertical="center"/>
    </xf>
    <xf numFmtId="0" fontId="3" fillId="3" borderId="0" xfId="0" applyFont="1" applyFill="1" applyAlignment="1">
      <alignment vertical="center"/>
    </xf>
    <xf numFmtId="0" fontId="11" fillId="9" borderId="10" xfId="0" applyFont="1" applyFill="1" applyBorder="1" applyAlignment="1">
      <alignment horizontal="center" vertical="center"/>
    </xf>
    <xf numFmtId="0" fontId="8" fillId="9" borderId="14" xfId="0" applyFont="1" applyFill="1" applyBorder="1" applyAlignment="1">
      <alignment vertical="center" wrapText="1"/>
    </xf>
    <xf numFmtId="2" fontId="11" fillId="0" borderId="23" xfId="0" applyNumberFormat="1" applyFont="1" applyBorder="1" applyAlignment="1">
      <alignment horizontal="center" vertical="center"/>
    </xf>
    <xf numFmtId="0" fontId="11" fillId="10" borderId="17" xfId="0" applyFont="1" applyFill="1" applyBorder="1" applyAlignment="1">
      <alignment horizontal="center" vertical="center"/>
    </xf>
    <xf numFmtId="0" fontId="8" fillId="10" borderId="14" xfId="0" applyFont="1" applyFill="1" applyBorder="1" applyAlignment="1">
      <alignment vertical="center" wrapText="1"/>
    </xf>
    <xf numFmtId="0" fontId="11" fillId="10" borderId="23" xfId="0" applyFont="1" applyFill="1" applyBorder="1" applyAlignment="1">
      <alignment horizontal="center" vertical="center"/>
    </xf>
    <xf numFmtId="0" fontId="11" fillId="14" borderId="23" xfId="0" applyFont="1" applyFill="1" applyBorder="1" applyAlignment="1">
      <alignment horizontal="center" vertical="center"/>
    </xf>
    <xf numFmtId="0" fontId="8" fillId="14" borderId="14" xfId="0" applyFont="1" applyFill="1" applyBorder="1" applyAlignment="1">
      <alignment vertical="center" wrapText="1"/>
    </xf>
    <xf numFmtId="0" fontId="11" fillId="12" borderId="23" xfId="0" applyFont="1" applyFill="1" applyBorder="1" applyAlignment="1">
      <alignment horizontal="center" vertical="center"/>
    </xf>
    <xf numFmtId="0" fontId="8" fillId="12" borderId="14" xfId="0" applyFont="1" applyFill="1" applyBorder="1" applyAlignment="1">
      <alignment vertical="center" wrapText="1"/>
    </xf>
    <xf numFmtId="0" fontId="11" fillId="2" borderId="23" xfId="0" applyFont="1" applyFill="1" applyBorder="1" applyAlignment="1">
      <alignment horizontal="center" vertical="center"/>
    </xf>
    <xf numFmtId="0" fontId="8" fillId="2" borderId="14" xfId="0" applyFont="1" applyFill="1" applyBorder="1" applyAlignment="1">
      <alignment vertical="center" wrapText="1"/>
    </xf>
    <xf numFmtId="0" fontId="11" fillId="6" borderId="23" xfId="0" applyFont="1" applyFill="1" applyBorder="1" applyAlignment="1">
      <alignment horizontal="center" vertical="center"/>
    </xf>
    <xf numFmtId="0" fontId="8" fillId="6" borderId="14" xfId="0" applyFont="1" applyFill="1" applyBorder="1" applyAlignment="1">
      <alignment vertical="center" wrapText="1"/>
    </xf>
    <xf numFmtId="166" fontId="10" fillId="0" borderId="23" xfId="0" applyNumberFormat="1" applyFont="1" applyBorder="1" applyAlignment="1">
      <alignment vertical="center"/>
    </xf>
    <xf numFmtId="166" fontId="10" fillId="0" borderId="15" xfId="0" applyNumberFormat="1" applyFont="1" applyBorder="1" applyAlignment="1">
      <alignment vertical="center"/>
    </xf>
    <xf numFmtId="0" fontId="10" fillId="0" borderId="23" xfId="0" applyFont="1" applyBorder="1" applyAlignment="1">
      <alignment horizontal="center" vertical="center"/>
    </xf>
    <xf numFmtId="0" fontId="23" fillId="0" borderId="14" xfId="0" applyFont="1" applyBorder="1" applyAlignment="1">
      <alignment vertical="center" wrapText="1"/>
    </xf>
    <xf numFmtId="0" fontId="20" fillId="3" borderId="23" xfId="0" applyFont="1" applyFill="1" applyBorder="1" applyAlignment="1">
      <alignment horizontal="center" vertical="center"/>
    </xf>
    <xf numFmtId="0" fontId="11" fillId="3" borderId="32" xfId="0" applyFont="1" applyFill="1" applyBorder="1" applyAlignment="1">
      <alignment horizontal="center"/>
    </xf>
    <xf numFmtId="0" fontId="20" fillId="5" borderId="14" xfId="0" applyFont="1" applyFill="1" applyBorder="1" applyAlignment="1">
      <alignment vertical="center"/>
    </xf>
    <xf numFmtId="0" fontId="20" fillId="5" borderId="15" xfId="0" applyFont="1" applyFill="1" applyBorder="1" applyAlignment="1">
      <alignment vertical="center"/>
    </xf>
    <xf numFmtId="166" fontId="20" fillId="5" borderId="15" xfId="0" applyNumberFormat="1" applyFont="1" applyFill="1" applyBorder="1" applyAlignment="1">
      <alignment vertical="center"/>
    </xf>
    <xf numFmtId="166" fontId="20" fillId="5" borderId="16" xfId="0" applyNumberFormat="1" applyFont="1" applyFill="1" applyBorder="1" applyAlignment="1">
      <alignment vertical="center"/>
    </xf>
    <xf numFmtId="166" fontId="20" fillId="0" borderId="44" xfId="0" applyNumberFormat="1" applyFont="1" applyBorder="1" applyAlignment="1">
      <alignment vertical="center"/>
    </xf>
    <xf numFmtId="0" fontId="11" fillId="3" borderId="11" xfId="0" applyFont="1" applyFill="1" applyBorder="1" applyAlignment="1">
      <alignment horizontal="center"/>
    </xf>
    <xf numFmtId="166" fontId="8" fillId="0" borderId="36" xfId="0" applyNumberFormat="1" applyFont="1" applyBorder="1" applyAlignment="1">
      <alignment vertical="center"/>
    </xf>
    <xf numFmtId="166" fontId="8" fillId="0" borderId="45" xfId="0" applyNumberFormat="1" applyFont="1" applyBorder="1" applyAlignment="1">
      <alignment vertical="center"/>
    </xf>
    <xf numFmtId="0" fontId="36" fillId="3" borderId="0" xfId="0" applyFont="1" applyFill="1" applyAlignment="1">
      <alignment vertical="center" wrapText="1"/>
    </xf>
    <xf numFmtId="0" fontId="36" fillId="3" borderId="0" xfId="0" applyFont="1" applyFill="1" applyAlignment="1">
      <alignment horizontal="center" vertical="center"/>
    </xf>
    <xf numFmtId="0" fontId="37" fillId="0" borderId="0" xfId="0" applyFont="1" applyAlignment="1">
      <alignment vertical="center"/>
    </xf>
    <xf numFmtId="0" fontId="10" fillId="3" borderId="0" xfId="0" applyFont="1" applyFill="1" applyAlignment="1">
      <alignment horizontal="right" vertical="center"/>
    </xf>
    <xf numFmtId="166" fontId="10" fillId="3" borderId="0" xfId="0" applyNumberFormat="1" applyFont="1" applyFill="1" applyAlignment="1">
      <alignment vertical="center"/>
    </xf>
    <xf numFmtId="0" fontId="35" fillId="3" borderId="0" xfId="0" applyFont="1" applyFill="1" applyAlignment="1">
      <alignment vertical="center"/>
    </xf>
    <xf numFmtId="0" fontId="10" fillId="3" borderId="0" xfId="0" applyFont="1" applyFill="1" applyAlignment="1">
      <alignment vertical="center" wrapText="1"/>
    </xf>
    <xf numFmtId="0" fontId="30" fillId="3" borderId="0" xfId="0" applyFont="1" applyFill="1" applyAlignment="1">
      <alignment horizontal="center" vertical="center"/>
    </xf>
    <xf numFmtId="166" fontId="10" fillId="5" borderId="15" xfId="0" applyNumberFormat="1" applyFont="1" applyFill="1" applyBorder="1" applyAlignment="1">
      <alignment vertical="center"/>
    </xf>
    <xf numFmtId="166" fontId="10" fillId="5" borderId="16" xfId="0" applyNumberFormat="1" applyFont="1" applyFill="1" applyBorder="1" applyAlignment="1">
      <alignment vertical="center"/>
    </xf>
    <xf numFmtId="0" fontId="11" fillId="3" borderId="15" xfId="0" applyFont="1" applyFill="1" applyBorder="1"/>
    <xf numFmtId="166" fontId="8" fillId="0" borderId="4" xfId="0" applyNumberFormat="1" applyFont="1" applyBorder="1" applyAlignment="1">
      <alignment horizontal="right" vertical="center"/>
    </xf>
    <xf numFmtId="166" fontId="8" fillId="0" borderId="5" xfId="0" applyNumberFormat="1" applyFont="1" applyBorder="1" applyAlignment="1">
      <alignment horizontal="right" vertical="center"/>
    </xf>
    <xf numFmtId="166" fontId="10" fillId="0" borderId="46" xfId="0" applyNumberFormat="1" applyFont="1" applyBorder="1" applyAlignment="1">
      <alignment vertical="center"/>
    </xf>
    <xf numFmtId="166" fontId="10" fillId="0" borderId="2" xfId="0" applyNumberFormat="1" applyFont="1" applyBorder="1" applyAlignment="1">
      <alignment vertical="center"/>
    </xf>
    <xf numFmtId="166" fontId="10" fillId="0" borderId="6" xfId="0" applyNumberFormat="1" applyFont="1" applyBorder="1" applyAlignment="1">
      <alignment vertical="center"/>
    </xf>
    <xf numFmtId="166" fontId="8" fillId="0" borderId="19" xfId="0" applyNumberFormat="1" applyFont="1" applyBorder="1" applyAlignment="1">
      <alignment horizontal="right" vertical="center"/>
    </xf>
    <xf numFmtId="166" fontId="10" fillId="3" borderId="15" xfId="0" applyNumberFormat="1" applyFont="1" applyFill="1" applyBorder="1" applyAlignment="1">
      <alignment vertical="center"/>
    </xf>
    <xf numFmtId="0" fontId="10" fillId="3" borderId="16" xfId="0" applyFont="1" applyFill="1" applyBorder="1" applyAlignment="1">
      <alignment vertical="center"/>
    </xf>
    <xf numFmtId="0" fontId="2" fillId="3" borderId="0" xfId="0" applyFont="1" applyFill="1" applyAlignment="1">
      <alignment horizontal="left" vertical="center"/>
    </xf>
    <xf numFmtId="166" fontId="24" fillId="3" borderId="0" xfId="0" applyNumberFormat="1" applyFont="1" applyFill="1" applyAlignment="1">
      <alignment vertical="center"/>
    </xf>
    <xf numFmtId="165" fontId="10" fillId="3" borderId="0" xfId="0" applyNumberFormat="1" applyFont="1" applyFill="1" applyAlignment="1">
      <alignment horizontal="left" vertical="center" wrapText="1"/>
    </xf>
    <xf numFmtId="165" fontId="35" fillId="3" borderId="0" xfId="0" applyNumberFormat="1" applyFont="1" applyFill="1" applyAlignment="1">
      <alignment horizontal="left" vertical="center" wrapText="1"/>
    </xf>
    <xf numFmtId="0" fontId="37" fillId="3" borderId="0" xfId="0" applyFont="1" applyFill="1" applyAlignment="1">
      <alignment vertical="center"/>
    </xf>
    <xf numFmtId="9" fontId="10" fillId="3" borderId="0" xfId="7" applyFont="1" applyFill="1" applyAlignment="1">
      <alignment vertical="center"/>
    </xf>
    <xf numFmtId="166" fontId="11" fillId="0" borderId="23" xfId="0" applyNumberFormat="1" applyFont="1" applyBorder="1" applyAlignment="1">
      <alignment horizontal="center" vertical="center"/>
    </xf>
    <xf numFmtId="0" fontId="20" fillId="3" borderId="14" xfId="0" applyFont="1" applyFill="1" applyBorder="1" applyAlignment="1">
      <alignment horizontal="right" vertical="center"/>
    </xf>
    <xf numFmtId="0" fontId="20" fillId="3" borderId="15" xfId="0" applyFont="1" applyFill="1" applyBorder="1" applyAlignment="1">
      <alignment horizontal="right" vertical="center"/>
    </xf>
    <xf numFmtId="0" fontId="29" fillId="3" borderId="0" xfId="0" applyFont="1" applyFill="1" applyAlignment="1">
      <alignment horizontal="center" vertical="center" wrapText="1"/>
    </xf>
    <xf numFmtId="0" fontId="38" fillId="3" borderId="0" xfId="0" applyFont="1" applyFill="1" applyAlignment="1">
      <alignment vertical="center"/>
    </xf>
    <xf numFmtId="9" fontId="29" fillId="3" borderId="0" xfId="7" applyFont="1" applyFill="1" applyAlignment="1">
      <alignment vertical="center"/>
    </xf>
    <xf numFmtId="0" fontId="29" fillId="3" borderId="0" xfId="0" applyFont="1" applyFill="1" applyAlignment="1">
      <alignment vertical="center"/>
    </xf>
    <xf numFmtId="0" fontId="5" fillId="5" borderId="23" xfId="0" applyFont="1" applyFill="1" applyBorder="1" applyAlignment="1">
      <alignment horizontal="left" vertical="center" indent="1"/>
    </xf>
    <xf numFmtId="0" fontId="34" fillId="0" borderId="39" xfId="0" applyFont="1" applyBorder="1" applyAlignment="1">
      <alignment horizontal="left" vertical="center" indent="2"/>
    </xf>
    <xf numFmtId="0" fontId="16" fillId="0" borderId="22" xfId="0" applyFont="1" applyBorder="1" applyAlignment="1">
      <alignment horizontal="left" vertical="center" indent="1"/>
    </xf>
    <xf numFmtId="0" fontId="34" fillId="0" borderId="38" xfId="0" applyFont="1" applyBorder="1" applyAlignment="1">
      <alignment horizontal="left" vertical="center" indent="2"/>
    </xf>
    <xf numFmtId="0" fontId="16" fillId="0" borderId="22" xfId="0" applyFont="1" applyBorder="1" applyAlignment="1">
      <alignment horizontal="left" vertical="center" wrapText="1" indent="1"/>
    </xf>
    <xf numFmtId="0" fontId="16" fillId="0" borderId="40" xfId="0" applyFont="1" applyBorder="1" applyAlignment="1">
      <alignment horizontal="left" vertical="center" indent="1"/>
    </xf>
    <xf numFmtId="0" fontId="34" fillId="0" borderId="21" xfId="0" applyFont="1" applyBorder="1" applyAlignment="1">
      <alignment horizontal="left" vertical="center" indent="2"/>
    </xf>
    <xf numFmtId="0" fontId="16" fillId="0" borderId="13" xfId="0" applyFont="1" applyBorder="1" applyAlignment="1">
      <alignment horizontal="left" vertical="center" indent="1"/>
    </xf>
    <xf numFmtId="0" fontId="26" fillId="0" borderId="11" xfId="0" applyFont="1" applyBorder="1" applyAlignment="1">
      <alignment horizontal="left" vertical="center" indent="1"/>
    </xf>
    <xf numFmtId="0" fontId="16" fillId="3" borderId="10" xfId="0" applyFont="1" applyFill="1" applyBorder="1" applyAlignment="1">
      <alignment horizontal="left" vertical="center" indent="1"/>
    </xf>
    <xf numFmtId="0" fontId="16" fillId="3" borderId="13" xfId="0" applyFont="1" applyFill="1" applyBorder="1" applyAlignment="1">
      <alignment horizontal="left" vertical="center" indent="1"/>
    </xf>
    <xf numFmtId="0" fontId="5" fillId="4" borderId="17" xfId="0" applyFont="1" applyFill="1" applyBorder="1" applyAlignment="1">
      <alignment horizontal="left" vertical="center" wrapText="1" indent="1"/>
    </xf>
    <xf numFmtId="0" fontId="5" fillId="4" borderId="17" xfId="0" applyFont="1" applyFill="1" applyBorder="1" applyAlignment="1">
      <alignment horizontal="left" vertical="center" indent="1"/>
    </xf>
    <xf numFmtId="0" fontId="10" fillId="3" borderId="0" xfId="0" applyFont="1" applyFill="1" applyAlignment="1">
      <alignment horizontal="left" vertical="center" wrapText="1" indent="1"/>
    </xf>
    <xf numFmtId="0" fontId="3" fillId="3" borderId="0" xfId="0" applyFont="1" applyFill="1" applyAlignment="1">
      <alignment horizontal="left" vertical="center" indent="1"/>
    </xf>
    <xf numFmtId="0" fontId="0" fillId="3" borderId="0" xfId="0" applyFill="1"/>
    <xf numFmtId="0" fontId="4" fillId="3" borderId="0" xfId="0" applyFont="1" applyFill="1"/>
    <xf numFmtId="0" fontId="39" fillId="3" borderId="0" xfId="0" applyFont="1" applyFill="1" applyAlignment="1">
      <alignment vertical="center"/>
    </xf>
    <xf numFmtId="0" fontId="26" fillId="0" borderId="11" xfId="0" applyFont="1" applyBorder="1" applyAlignment="1">
      <alignment horizontal="left" vertical="center" wrapText="1" indent="1"/>
    </xf>
    <xf numFmtId="0" fontId="26" fillId="3" borderId="11" xfId="0" applyFont="1" applyFill="1" applyBorder="1" applyAlignment="1">
      <alignment horizontal="left" vertical="center" indent="1"/>
    </xf>
    <xf numFmtId="0" fontId="17" fillId="9" borderId="11" xfId="0" applyFont="1" applyFill="1" applyBorder="1" applyAlignment="1">
      <alignment horizontal="center" vertical="center"/>
    </xf>
    <xf numFmtId="0" fontId="17" fillId="9" borderId="13" xfId="0" applyFont="1" applyFill="1" applyBorder="1" applyAlignment="1">
      <alignment horizontal="center" vertical="center"/>
    </xf>
    <xf numFmtId="0" fontId="17" fillId="10" borderId="11" xfId="0" applyFont="1" applyFill="1" applyBorder="1" applyAlignment="1">
      <alignment horizontal="center" vertical="center"/>
    </xf>
    <xf numFmtId="0" fontId="17" fillId="10" borderId="13" xfId="0" applyFont="1" applyFill="1" applyBorder="1" applyAlignment="1">
      <alignment horizontal="center" vertical="center"/>
    </xf>
    <xf numFmtId="0" fontId="17" fillId="14" borderId="11" xfId="0" applyFont="1" applyFill="1" applyBorder="1" applyAlignment="1">
      <alignment horizontal="center" vertical="center"/>
    </xf>
    <xf numFmtId="0" fontId="19" fillId="3" borderId="0" xfId="0" applyFont="1" applyFill="1" applyAlignment="1">
      <alignment horizontal="center" vertical="center"/>
    </xf>
    <xf numFmtId="0" fontId="17" fillId="10" borderId="10" xfId="0" applyFont="1" applyFill="1" applyBorder="1" applyAlignment="1">
      <alignment horizontal="center" vertical="center"/>
    </xf>
    <xf numFmtId="0" fontId="17" fillId="10" borderId="25" xfId="0" applyFont="1" applyFill="1" applyBorder="1" applyAlignment="1">
      <alignment horizontal="center" vertical="center"/>
    </xf>
    <xf numFmtId="0" fontId="17" fillId="10" borderId="17" xfId="0" applyFont="1" applyFill="1" applyBorder="1" applyAlignment="1">
      <alignment horizontal="center" vertical="center"/>
    </xf>
    <xf numFmtId="0" fontId="17" fillId="3" borderId="0" xfId="0" applyFont="1" applyFill="1" applyAlignment="1">
      <alignment horizontal="center" vertical="center"/>
    </xf>
    <xf numFmtId="0" fontId="17" fillId="14" borderId="17" xfId="0" applyFont="1" applyFill="1" applyBorder="1" applyAlignment="1">
      <alignment horizontal="center" vertical="center"/>
    </xf>
    <xf numFmtId="0" fontId="17" fillId="12" borderId="10" xfId="0" applyFont="1" applyFill="1" applyBorder="1" applyAlignment="1">
      <alignment horizontal="center" vertical="center"/>
    </xf>
    <xf numFmtId="0" fontId="17" fillId="12" borderId="11" xfId="0" applyFont="1" applyFill="1" applyBorder="1" applyAlignment="1">
      <alignment horizontal="center" vertical="center"/>
    </xf>
    <xf numFmtId="0" fontId="17" fillId="12" borderId="13" xfId="0" applyFont="1" applyFill="1" applyBorder="1" applyAlignment="1">
      <alignment horizontal="center" vertical="center"/>
    </xf>
    <xf numFmtId="0" fontId="17" fillId="12" borderId="17" xfId="0" applyFont="1" applyFill="1" applyBorder="1" applyAlignment="1">
      <alignment horizontal="center" vertical="center"/>
    </xf>
    <xf numFmtId="0" fontId="17" fillId="2" borderId="10" xfId="0" applyFont="1" applyFill="1" applyBorder="1" applyAlignment="1">
      <alignment horizontal="center" vertical="center"/>
    </xf>
    <xf numFmtId="0" fontId="17" fillId="2" borderId="13" xfId="0" applyFont="1" applyFill="1" applyBorder="1" applyAlignment="1">
      <alignment horizontal="center" vertical="center"/>
    </xf>
    <xf numFmtId="0" fontId="15" fillId="3" borderId="0" xfId="0" applyFont="1" applyFill="1" applyAlignment="1">
      <alignment horizontal="center" vertical="center"/>
    </xf>
    <xf numFmtId="0" fontId="17" fillId="4" borderId="10" xfId="0" applyFont="1" applyFill="1" applyBorder="1" applyAlignment="1">
      <alignment horizontal="center" vertical="center"/>
    </xf>
    <xf numFmtId="0" fontId="17" fillId="4" borderId="11" xfId="0" applyFont="1" applyFill="1" applyBorder="1" applyAlignment="1">
      <alignment horizontal="center" vertical="center"/>
    </xf>
    <xf numFmtId="0" fontId="17" fillId="4" borderId="13" xfId="0" applyFont="1" applyFill="1" applyBorder="1" applyAlignment="1">
      <alignment horizontal="center" vertical="center"/>
    </xf>
    <xf numFmtId="0" fontId="2" fillId="3" borderId="0" xfId="0" applyFont="1" applyFill="1" applyAlignment="1">
      <alignment horizontal="center" vertical="center"/>
    </xf>
    <xf numFmtId="0" fontId="17" fillId="9" borderId="25" xfId="0" applyFont="1" applyFill="1" applyBorder="1" applyAlignment="1">
      <alignment horizontal="center" vertical="center"/>
    </xf>
    <xf numFmtId="0" fontId="16" fillId="0" borderId="25" xfId="0" applyFont="1" applyBorder="1" applyAlignment="1">
      <alignment horizontal="left" vertical="center" wrapText="1" indent="1"/>
    </xf>
    <xf numFmtId="0" fontId="3" fillId="0" borderId="43" xfId="0" applyFont="1" applyBorder="1" applyAlignment="1">
      <alignment vertical="center"/>
    </xf>
    <xf numFmtId="0" fontId="40" fillId="3" borderId="0" xfId="0" applyFont="1" applyFill="1" applyAlignment="1">
      <alignment vertical="center"/>
    </xf>
    <xf numFmtId="0" fontId="23" fillId="0" borderId="14" xfId="0" applyFont="1" applyBorder="1" applyAlignment="1">
      <alignment horizontal="right" vertical="center" wrapText="1"/>
    </xf>
    <xf numFmtId="0" fontId="10" fillId="3" borderId="14" xfId="0" applyFont="1" applyFill="1" applyBorder="1" applyAlignment="1">
      <alignment horizontal="center" vertical="center"/>
    </xf>
    <xf numFmtId="0" fontId="16" fillId="0" borderId="17" xfId="0" applyFont="1" applyBorder="1" applyAlignment="1">
      <alignment horizontal="left" vertical="center" wrapText="1" indent="1"/>
    </xf>
    <xf numFmtId="0" fontId="5" fillId="6" borderId="17" xfId="0" applyFont="1" applyFill="1" applyBorder="1" applyAlignment="1">
      <alignment horizontal="center" vertical="center"/>
    </xf>
    <xf numFmtId="0" fontId="17" fillId="6" borderId="4" xfId="0" applyFont="1" applyFill="1" applyBorder="1" applyAlignment="1">
      <alignment horizontal="center" vertical="center"/>
    </xf>
    <xf numFmtId="0" fontId="16" fillId="3" borderId="2" xfId="0" applyFont="1" applyFill="1" applyBorder="1" applyAlignment="1">
      <alignment horizontal="left" vertical="center" indent="1"/>
    </xf>
    <xf numFmtId="0" fontId="17" fillId="6" borderId="5" xfId="0" applyFont="1" applyFill="1" applyBorder="1" applyAlignment="1">
      <alignment horizontal="center" vertical="center"/>
    </xf>
    <xf numFmtId="0" fontId="16" fillId="3" borderId="6" xfId="0" applyFont="1" applyFill="1" applyBorder="1" applyAlignment="1">
      <alignment horizontal="left" vertical="center" indent="1"/>
    </xf>
    <xf numFmtId="0" fontId="5" fillId="6" borderId="14" xfId="0" applyFont="1" applyFill="1" applyBorder="1" applyAlignment="1">
      <alignment vertical="center"/>
    </xf>
    <xf numFmtId="0" fontId="16" fillId="3" borderId="48" xfId="0" applyFont="1" applyFill="1" applyBorder="1" applyAlignment="1">
      <alignment horizontal="center" vertical="center"/>
    </xf>
    <xf numFmtId="0" fontId="16" fillId="3" borderId="49" xfId="0" applyFont="1" applyFill="1" applyBorder="1" applyAlignment="1">
      <alignment horizontal="center" vertical="center"/>
    </xf>
    <xf numFmtId="0" fontId="16" fillId="3" borderId="47" xfId="0" applyFont="1" applyFill="1" applyBorder="1" applyAlignment="1">
      <alignment horizontal="center" vertical="center"/>
    </xf>
    <xf numFmtId="0" fontId="16" fillId="0" borderId="49" xfId="0" applyFont="1" applyBorder="1" applyAlignment="1">
      <alignment horizontal="center" vertical="center"/>
    </xf>
    <xf numFmtId="0" fontId="33" fillId="0" borderId="8" xfId="0" applyFont="1" applyBorder="1" applyAlignment="1">
      <alignment horizontal="left" vertical="center" indent="1"/>
    </xf>
    <xf numFmtId="0" fontId="33" fillId="0" borderId="50" xfId="0" applyFont="1" applyBorder="1" applyAlignment="1">
      <alignment horizontal="left" vertical="center" indent="1"/>
    </xf>
    <xf numFmtId="0" fontId="16" fillId="0" borderId="48" xfId="0" applyFont="1" applyBorder="1" applyAlignment="1">
      <alignment horizontal="center" vertical="center"/>
    </xf>
    <xf numFmtId="0" fontId="33" fillId="0" borderId="47" xfId="0" applyFont="1" applyBorder="1" applyAlignment="1">
      <alignment horizontal="left" vertical="center" indent="1"/>
    </xf>
    <xf numFmtId="0" fontId="16" fillId="0" borderId="50" xfId="0" applyFont="1" applyBorder="1" applyAlignment="1">
      <alignment horizontal="center" vertical="center"/>
    </xf>
    <xf numFmtId="0" fontId="23" fillId="0" borderId="14" xfId="0" applyFont="1" applyBorder="1" applyAlignment="1">
      <alignment horizontal="center" vertical="center" wrapText="1"/>
    </xf>
    <xf numFmtId="9" fontId="10" fillId="0" borderId="14" xfId="7" applyFont="1" applyBorder="1" applyAlignment="1">
      <alignment vertical="center"/>
    </xf>
    <xf numFmtId="9" fontId="10" fillId="0" borderId="16" xfId="7" applyFont="1" applyBorder="1" applyAlignment="1">
      <alignment vertical="center"/>
    </xf>
    <xf numFmtId="0" fontId="13" fillId="0" borderId="14" xfId="3" applyFont="1" applyBorder="1" applyAlignment="1">
      <alignment horizontal="center" vertical="center"/>
    </xf>
    <xf numFmtId="0" fontId="13" fillId="0" borderId="15" xfId="3" applyFont="1" applyBorder="1" applyAlignment="1">
      <alignment horizontal="center" vertical="center"/>
    </xf>
    <xf numFmtId="0" fontId="13" fillId="0" borderId="16" xfId="3" applyFont="1" applyBorder="1" applyAlignment="1">
      <alignment horizontal="center" vertical="center"/>
    </xf>
    <xf numFmtId="0" fontId="14" fillId="5" borderId="14" xfId="3" applyFont="1" applyFill="1" applyBorder="1" applyAlignment="1">
      <alignment horizontal="center" vertical="center"/>
    </xf>
    <xf numFmtId="0" fontId="14" fillId="5" borderId="16" xfId="3" applyFont="1" applyFill="1" applyBorder="1" applyAlignment="1">
      <alignment horizontal="center" vertical="center"/>
    </xf>
    <xf numFmtId="0" fontId="5" fillId="12" borderId="8" xfId="0" applyFont="1" applyFill="1" applyBorder="1" applyAlignment="1">
      <alignment horizontal="left" vertical="center"/>
    </xf>
    <xf numFmtId="0" fontId="5" fillId="12" borderId="15" xfId="0" applyFont="1" applyFill="1" applyBorder="1" applyAlignment="1">
      <alignment horizontal="left" vertical="center"/>
    </xf>
    <xf numFmtId="0" fontId="5" fillId="12" borderId="20" xfId="0" applyFont="1" applyFill="1" applyBorder="1" applyAlignment="1">
      <alignment horizontal="left" vertical="center"/>
    </xf>
    <xf numFmtId="0" fontId="5" fillId="9" borderId="8" xfId="0" applyFont="1" applyFill="1" applyBorder="1" applyAlignment="1">
      <alignment horizontal="left" vertical="center"/>
    </xf>
    <xf numFmtId="0" fontId="5" fillId="9" borderId="15" xfId="0" applyFont="1" applyFill="1" applyBorder="1" applyAlignment="1">
      <alignment horizontal="left" vertical="center"/>
    </xf>
    <xf numFmtId="0" fontId="5" fillId="9" borderId="20" xfId="0" applyFont="1" applyFill="1" applyBorder="1" applyAlignment="1">
      <alignment horizontal="left" vertical="center"/>
    </xf>
    <xf numFmtId="0" fontId="5" fillId="10" borderId="14" xfId="0" applyFont="1" applyFill="1" applyBorder="1" applyAlignment="1">
      <alignment horizontal="left" vertical="center"/>
    </xf>
    <xf numFmtId="0" fontId="5" fillId="10" borderId="15" xfId="0" applyFont="1" applyFill="1" applyBorder="1" applyAlignment="1">
      <alignment horizontal="left" vertical="center"/>
    </xf>
    <xf numFmtId="0" fontId="5" fillId="10" borderId="8" xfId="0" applyFont="1" applyFill="1" applyBorder="1" applyAlignment="1">
      <alignment horizontal="left" vertical="center" wrapText="1"/>
    </xf>
    <xf numFmtId="0" fontId="5" fillId="10" borderId="15" xfId="0" applyFont="1" applyFill="1" applyBorder="1" applyAlignment="1">
      <alignment horizontal="left" vertical="center" wrapText="1"/>
    </xf>
    <xf numFmtId="0" fontId="5" fillId="10" borderId="20" xfId="0" applyFont="1" applyFill="1" applyBorder="1" applyAlignment="1">
      <alignment horizontal="left" vertical="center" wrapText="1"/>
    </xf>
    <xf numFmtId="0" fontId="5" fillId="14" borderId="14" xfId="0" applyFont="1" applyFill="1" applyBorder="1" applyAlignment="1">
      <alignment horizontal="left" vertical="center" wrapText="1"/>
    </xf>
    <xf numFmtId="0" fontId="5" fillId="14" borderId="15" xfId="0" applyFont="1" applyFill="1" applyBorder="1" applyAlignment="1">
      <alignment horizontal="left" vertical="center" wrapText="1"/>
    </xf>
    <xf numFmtId="0" fontId="5" fillId="12" borderId="14" xfId="0" applyFont="1" applyFill="1" applyBorder="1" applyAlignment="1">
      <alignment horizontal="left" vertical="center"/>
    </xf>
    <xf numFmtId="0" fontId="5" fillId="2" borderId="14" xfId="0" applyFont="1" applyFill="1" applyBorder="1" applyAlignment="1">
      <alignment horizontal="left" vertical="center"/>
    </xf>
    <xf numFmtId="0" fontId="5" fillId="2" borderId="15" xfId="0" applyFont="1" applyFill="1" applyBorder="1" applyAlignment="1">
      <alignment horizontal="left" vertical="center"/>
    </xf>
    <xf numFmtId="168" fontId="3" fillId="0" borderId="30" xfId="0" applyNumberFormat="1" applyFont="1" applyBorder="1" applyAlignment="1">
      <alignment horizontal="center" vertical="center" wrapText="1"/>
    </xf>
    <xf numFmtId="168" fontId="3" fillId="0" borderId="12" xfId="0" applyNumberFormat="1" applyFont="1" applyBorder="1" applyAlignment="1">
      <alignment horizontal="center" vertical="center" wrapText="1"/>
    </xf>
    <xf numFmtId="0" fontId="5" fillId="6" borderId="14" xfId="0" applyFont="1" applyFill="1" applyBorder="1" applyAlignment="1">
      <alignment horizontal="left" vertical="center"/>
    </xf>
    <xf numFmtId="0" fontId="5" fillId="6" borderId="15" xfId="0" applyFont="1" applyFill="1" applyBorder="1" applyAlignment="1">
      <alignment horizontal="left" vertical="center"/>
    </xf>
    <xf numFmtId="0" fontId="5" fillId="7" borderId="14" xfId="0" applyFont="1" applyFill="1" applyBorder="1" applyAlignment="1">
      <alignment horizontal="left" vertical="center"/>
    </xf>
    <xf numFmtId="0" fontId="5" fillId="7" borderId="15" xfId="0" applyFont="1" applyFill="1" applyBorder="1" applyAlignment="1">
      <alignment horizontal="left" vertical="center"/>
    </xf>
    <xf numFmtId="0" fontId="5" fillId="7" borderId="16" xfId="0" applyFont="1" applyFill="1" applyBorder="1" applyAlignment="1">
      <alignment horizontal="left" vertical="center"/>
    </xf>
    <xf numFmtId="0" fontId="15" fillId="3" borderId="14" xfId="0" applyFont="1" applyFill="1" applyBorder="1" applyAlignment="1">
      <alignment horizontal="left" vertical="top" wrapText="1"/>
    </xf>
    <xf numFmtId="0" fontId="15" fillId="3" borderId="16" xfId="0" applyFont="1" applyFill="1" applyBorder="1" applyAlignment="1">
      <alignment horizontal="left" vertical="top" wrapText="1"/>
    </xf>
    <xf numFmtId="166" fontId="5" fillId="3" borderId="14" xfId="0" applyNumberFormat="1" applyFont="1" applyFill="1" applyBorder="1" applyAlignment="1">
      <alignment horizontal="center" vertical="center"/>
    </xf>
    <xf numFmtId="166" fontId="5" fillId="3" borderId="16" xfId="0" applyNumberFormat="1" applyFont="1" applyFill="1" applyBorder="1" applyAlignment="1">
      <alignment horizontal="center" vertical="center"/>
    </xf>
    <xf numFmtId="166" fontId="10" fillId="0" borderId="18" xfId="0" applyNumberFormat="1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0" fontId="10" fillId="12" borderId="14" xfId="0" applyFont="1" applyFill="1" applyBorder="1" applyAlignment="1">
      <alignment horizontal="center" vertical="center" wrapText="1"/>
    </xf>
    <xf numFmtId="0" fontId="10" fillId="12" borderId="15" xfId="0" applyFont="1" applyFill="1" applyBorder="1" applyAlignment="1">
      <alignment horizontal="center" vertical="center" wrapText="1"/>
    </xf>
    <xf numFmtId="0" fontId="15" fillId="4" borderId="14" xfId="0" applyFont="1" applyFill="1" applyBorder="1" applyAlignment="1">
      <alignment horizontal="center" vertical="center" wrapText="1"/>
    </xf>
    <xf numFmtId="0" fontId="15" fillId="4" borderId="16" xfId="0" applyFont="1" applyFill="1" applyBorder="1" applyAlignment="1">
      <alignment horizontal="center" vertical="center" wrapText="1"/>
    </xf>
    <xf numFmtId="166" fontId="5" fillId="4" borderId="14" xfId="0" applyNumberFormat="1" applyFont="1" applyFill="1" applyBorder="1" applyAlignment="1">
      <alignment horizontal="center" vertical="center"/>
    </xf>
    <xf numFmtId="166" fontId="5" fillId="4" borderId="16" xfId="0" applyNumberFormat="1" applyFont="1" applyFill="1" applyBorder="1" applyAlignment="1">
      <alignment horizontal="center" vertical="center"/>
    </xf>
    <xf numFmtId="0" fontId="20" fillId="3" borderId="8" xfId="0" applyFont="1" applyFill="1" applyBorder="1" applyAlignment="1">
      <alignment horizontal="center" vertical="center" wrapText="1"/>
    </xf>
    <xf numFmtId="0" fontId="20" fillId="3" borderId="20" xfId="0" applyFont="1" applyFill="1" applyBorder="1" applyAlignment="1">
      <alignment horizontal="center" vertical="center"/>
    </xf>
    <xf numFmtId="0" fontId="20" fillId="3" borderId="21" xfId="0" applyFont="1" applyFill="1" applyBorder="1" applyAlignment="1">
      <alignment horizontal="center" vertical="center"/>
    </xf>
    <xf numFmtId="0" fontId="20" fillId="3" borderId="18" xfId="0" applyFont="1" applyFill="1" applyBorder="1" applyAlignment="1">
      <alignment horizontal="center" vertical="center"/>
    </xf>
    <xf numFmtId="0" fontId="20" fillId="3" borderId="0" xfId="0" applyFont="1" applyFill="1" applyAlignment="1">
      <alignment horizontal="center" vertical="center"/>
    </xf>
    <xf numFmtId="0" fontId="20" fillId="3" borderId="32" xfId="0" applyFont="1" applyFill="1" applyBorder="1" applyAlignment="1">
      <alignment horizontal="center" vertical="center"/>
    </xf>
    <xf numFmtId="0" fontId="20" fillId="3" borderId="26" xfId="0" applyFont="1" applyFill="1" applyBorder="1" applyAlignment="1">
      <alignment horizontal="center" vertical="center"/>
    </xf>
    <xf numFmtId="0" fontId="20" fillId="3" borderId="28" xfId="0" applyFont="1" applyFill="1" applyBorder="1" applyAlignment="1">
      <alignment horizontal="center" vertical="center"/>
    </xf>
    <xf numFmtId="0" fontId="20" fillId="3" borderId="33" xfId="0" applyFont="1" applyFill="1" applyBorder="1" applyAlignment="1">
      <alignment horizontal="center" vertical="center"/>
    </xf>
    <xf numFmtId="0" fontId="10" fillId="4" borderId="14" xfId="0" applyFont="1" applyFill="1" applyBorder="1" applyAlignment="1">
      <alignment horizontal="center" vertical="center" wrapText="1"/>
    </xf>
    <xf numFmtId="0" fontId="10" fillId="4" borderId="15" xfId="0" applyFont="1" applyFill="1" applyBorder="1" applyAlignment="1">
      <alignment horizontal="center" vertical="center" wrapText="1"/>
    </xf>
    <xf numFmtId="0" fontId="10" fillId="4" borderId="16" xfId="0" applyFont="1" applyFill="1" applyBorder="1" applyAlignment="1">
      <alignment horizontal="center" vertical="center" wrapText="1"/>
    </xf>
    <xf numFmtId="0" fontId="10" fillId="9" borderId="14" xfId="0" applyFont="1" applyFill="1" applyBorder="1" applyAlignment="1">
      <alignment horizontal="center" vertical="center" wrapText="1"/>
    </xf>
    <xf numFmtId="0" fontId="10" fillId="9" borderId="15" xfId="0" applyFont="1" applyFill="1" applyBorder="1" applyAlignment="1">
      <alignment horizontal="center" vertical="center" wrapText="1"/>
    </xf>
    <xf numFmtId="0" fontId="10" fillId="10" borderId="14" xfId="0" applyFont="1" applyFill="1" applyBorder="1" applyAlignment="1">
      <alignment horizontal="center" vertical="center" wrapText="1"/>
    </xf>
    <xf numFmtId="0" fontId="10" fillId="10" borderId="15" xfId="0" applyFont="1" applyFill="1" applyBorder="1" applyAlignment="1">
      <alignment horizontal="center" vertical="center" wrapText="1"/>
    </xf>
    <xf numFmtId="0" fontId="10" fillId="12" borderId="16" xfId="0" applyFont="1" applyFill="1" applyBorder="1" applyAlignment="1">
      <alignment horizontal="center" vertical="center" wrapText="1"/>
    </xf>
    <xf numFmtId="0" fontId="10" fillId="14" borderId="14" xfId="0" applyFont="1" applyFill="1" applyBorder="1" applyAlignment="1">
      <alignment horizontal="center" vertical="center" wrapText="1"/>
    </xf>
    <xf numFmtId="0" fontId="10" fillId="14" borderId="15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5" xfId="0" applyFont="1" applyFill="1" applyBorder="1" applyAlignment="1">
      <alignment horizontal="center" vertical="center" wrapText="1"/>
    </xf>
    <xf numFmtId="0" fontId="10" fillId="6" borderId="14" xfId="0" applyFont="1" applyFill="1" applyBorder="1" applyAlignment="1">
      <alignment horizontal="center" vertical="center" wrapText="1"/>
    </xf>
    <xf numFmtId="0" fontId="10" fillId="6" borderId="15" xfId="0" applyFont="1" applyFill="1" applyBorder="1" applyAlignment="1">
      <alignment horizontal="center" vertical="center" wrapText="1"/>
    </xf>
    <xf numFmtId="1" fontId="10" fillId="7" borderId="14" xfId="0" applyNumberFormat="1" applyFont="1" applyFill="1" applyBorder="1" applyAlignment="1">
      <alignment horizontal="center" vertical="center" wrapText="1"/>
    </xf>
    <xf numFmtId="0" fontId="10" fillId="7" borderId="15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/>
    </xf>
    <xf numFmtId="0" fontId="10" fillId="3" borderId="15" xfId="0" applyFont="1" applyFill="1" applyBorder="1" applyAlignment="1">
      <alignment horizontal="center" vertical="center"/>
    </xf>
    <xf numFmtId="0" fontId="10" fillId="3" borderId="16" xfId="0" applyFont="1" applyFill="1" applyBorder="1" applyAlignment="1">
      <alignment horizontal="center" vertical="center"/>
    </xf>
    <xf numFmtId="0" fontId="30" fillId="0" borderId="14" xfId="0" applyFont="1" applyBorder="1" applyAlignment="1">
      <alignment horizontal="center" vertical="center"/>
    </xf>
    <xf numFmtId="0" fontId="30" fillId="0" borderId="16" xfId="0" applyFont="1" applyBorder="1" applyAlignment="1">
      <alignment horizontal="center" vertical="center"/>
    </xf>
    <xf numFmtId="0" fontId="11" fillId="3" borderId="0" xfId="0" applyFont="1" applyFill="1" applyAlignment="1">
      <alignment horizontal="center" vertical="center"/>
    </xf>
    <xf numFmtId="0" fontId="20" fillId="5" borderId="8" xfId="0" applyFont="1" applyFill="1" applyBorder="1" applyAlignment="1">
      <alignment horizontal="center" vertical="center"/>
    </xf>
    <xf numFmtId="0" fontId="20" fillId="5" borderId="21" xfId="0" applyFont="1" applyFill="1" applyBorder="1" applyAlignment="1">
      <alignment horizontal="center" vertical="center"/>
    </xf>
    <xf numFmtId="0" fontId="30" fillId="0" borderId="5" xfId="0" applyFont="1" applyBorder="1" applyAlignment="1">
      <alignment horizontal="center" vertical="center"/>
    </xf>
    <xf numFmtId="0" fontId="30" fillId="0" borderId="6" xfId="0" applyFont="1" applyBorder="1" applyAlignment="1">
      <alignment horizontal="center" vertical="center"/>
    </xf>
    <xf numFmtId="0" fontId="20" fillId="5" borderId="16" xfId="0" applyFont="1" applyFill="1" applyBorder="1" applyAlignment="1">
      <alignment horizontal="center" vertical="center"/>
    </xf>
    <xf numFmtId="0" fontId="5" fillId="3" borderId="14" xfId="0" applyFont="1" applyFill="1" applyBorder="1" applyAlignment="1">
      <alignment horizontal="right" vertical="center" wrapText="1"/>
    </xf>
    <xf numFmtId="0" fontId="5" fillId="3" borderId="16" xfId="0" applyFont="1" applyFill="1" applyBorder="1" applyAlignment="1">
      <alignment horizontal="right" vertical="center" wrapText="1"/>
    </xf>
    <xf numFmtId="166" fontId="5" fillId="3" borderId="15" xfId="0" applyNumberFormat="1" applyFont="1" applyFill="1" applyBorder="1" applyAlignment="1">
      <alignment horizontal="center" vertical="center"/>
    </xf>
    <xf numFmtId="0" fontId="20" fillId="3" borderId="0" xfId="0" applyFont="1" applyFill="1" applyAlignment="1">
      <alignment horizontal="center" vertical="center" wrapText="1"/>
    </xf>
    <xf numFmtId="166" fontId="10" fillId="3" borderId="18" xfId="0" applyNumberFormat="1" applyFont="1" applyFill="1" applyBorder="1" applyAlignment="1">
      <alignment horizontal="center" vertical="center"/>
    </xf>
    <xf numFmtId="0" fontId="10" fillId="3" borderId="18" xfId="0" applyFont="1" applyFill="1" applyBorder="1" applyAlignment="1">
      <alignment horizontal="center" vertical="center"/>
    </xf>
  </cellXfs>
  <cellStyles count="8">
    <cellStyle name="Lien hypertexte 2" xfId="2" xr:uid="{00000000-0005-0000-0000-000000000000}"/>
    <cellStyle name="Milliers" xfId="1" builtinId="3"/>
    <cellStyle name="Milliers 2" xfId="5" xr:uid="{00000000-0005-0000-0000-000002000000}"/>
    <cellStyle name="Milliers 3" xfId="6" xr:uid="{00000000-0005-0000-0000-000003000000}"/>
    <cellStyle name="Normal" xfId="0" builtinId="0"/>
    <cellStyle name="Normal 2" xfId="3" xr:uid="{00000000-0005-0000-0000-000005000000}"/>
    <cellStyle name="Pourcentage" xfId="7" builtinId="5"/>
    <cellStyle name="Pourcentage 2" xfId="4" xr:uid="{00000000-0005-0000-0000-000006000000}"/>
  </cellStyles>
  <dxfs count="0"/>
  <tableStyles count="0" defaultTableStyle="TableStyleMedium2" defaultPivotStyle="PivotStyleMedium9"/>
  <colors>
    <mruColors>
      <color rgb="FFFFDA65"/>
      <color rgb="FF006666"/>
      <color rgb="FFFF7C80"/>
      <color rgb="FFFFFFCC"/>
      <color rgb="FFECF781"/>
      <color rgb="FFFF6600"/>
      <color rgb="FFEFF3D9"/>
      <color rgb="FFFFFF99"/>
      <color rgb="FFF8DB80"/>
      <color rgb="FFF2CB8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4.xml"/><Relationship Id="rId26" Type="http://schemas.openxmlformats.org/officeDocument/2006/relationships/externalLink" Target="externalLinks/externalLink12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7.xml"/><Relationship Id="rId34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5" Type="http://schemas.openxmlformats.org/officeDocument/2006/relationships/externalLink" Target="externalLinks/externalLink11.xml"/><Relationship Id="rId3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externalLink" Target="externalLinks/externalLink6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0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23" Type="http://schemas.openxmlformats.org/officeDocument/2006/relationships/externalLink" Target="externalLinks/externalLink9.xml"/><Relationship Id="rId28" Type="http://schemas.openxmlformats.org/officeDocument/2006/relationships/externalLink" Target="externalLinks/externalLink14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5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8.xml"/><Relationship Id="rId27" Type="http://schemas.openxmlformats.org/officeDocument/2006/relationships/externalLink" Target="externalLinks/externalLink13.xml"/><Relationship Id="rId30" Type="http://schemas.openxmlformats.org/officeDocument/2006/relationships/styles" Target="styles.xml"/><Relationship Id="rId35" Type="http://schemas.openxmlformats.org/officeDocument/2006/relationships/customXml" Target="../customXml/item3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742950</xdr:colOff>
      <xdr:row>4</xdr:row>
      <xdr:rowOff>859971</xdr:rowOff>
    </xdr:from>
    <xdr:to>
      <xdr:col>35</xdr:col>
      <xdr:colOff>256196</xdr:colOff>
      <xdr:row>9</xdr:row>
      <xdr:rowOff>781050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9551" b="12194"/>
        <a:stretch/>
      </xdr:blipFill>
      <xdr:spPr>
        <a:xfrm>
          <a:off x="9124950" y="3888921"/>
          <a:ext cx="17801246" cy="4683579"/>
        </a:xfrm>
        <a:prstGeom prst="rect">
          <a:avLst/>
        </a:prstGeom>
      </xdr:spPr>
    </xdr:pic>
    <xdr:clientData/>
  </xdr:twoCellAnchor>
  <xdr:twoCellAnchor>
    <xdr:from>
      <xdr:col>12</xdr:col>
      <xdr:colOff>138545</xdr:colOff>
      <xdr:row>6</xdr:row>
      <xdr:rowOff>857250</xdr:rowOff>
    </xdr:from>
    <xdr:to>
      <xdr:col>20</xdr:col>
      <xdr:colOff>69273</xdr:colOff>
      <xdr:row>8</xdr:row>
      <xdr:rowOff>790575</xdr:rowOff>
    </xdr:to>
    <xdr:sp macro="" textlink="">
      <xdr:nvSpPr>
        <xdr:cNvPr id="45" name="Forme libre 44">
          <a:extLst>
            <a:ext uri="{FF2B5EF4-FFF2-40B4-BE49-F238E27FC236}">
              <a16:creationId xmlns:a16="http://schemas.microsoft.com/office/drawing/2014/main" id="{00000000-0008-0000-0200-00002D000000}"/>
            </a:ext>
          </a:extLst>
        </xdr:cNvPr>
        <xdr:cNvSpPr/>
      </xdr:nvSpPr>
      <xdr:spPr>
        <a:xfrm>
          <a:off x="9282545" y="5791200"/>
          <a:ext cx="6026728" cy="1838325"/>
        </a:xfrm>
        <a:custGeom>
          <a:avLst/>
          <a:gdLst>
            <a:gd name="connsiteX0" fmla="*/ 6026728 w 6026728"/>
            <a:gd name="connsiteY0" fmla="*/ 294409 h 1705841"/>
            <a:gd name="connsiteX1" fmla="*/ 6026728 w 6026728"/>
            <a:gd name="connsiteY1" fmla="*/ 25977 h 1705841"/>
            <a:gd name="connsiteX2" fmla="*/ 5914160 w 6026728"/>
            <a:gd name="connsiteY2" fmla="*/ 25977 h 1705841"/>
            <a:gd name="connsiteX3" fmla="*/ 5914160 w 6026728"/>
            <a:gd name="connsiteY3" fmla="*/ 0 h 1705841"/>
            <a:gd name="connsiteX4" fmla="*/ 935182 w 6026728"/>
            <a:gd name="connsiteY4" fmla="*/ 0 h 1705841"/>
            <a:gd name="connsiteX5" fmla="*/ 935182 w 6026728"/>
            <a:gd name="connsiteY5" fmla="*/ 528204 h 1705841"/>
            <a:gd name="connsiteX6" fmla="*/ 0 w 6026728"/>
            <a:gd name="connsiteY6" fmla="*/ 528204 h 1705841"/>
            <a:gd name="connsiteX7" fmla="*/ 0 w 6026728"/>
            <a:gd name="connsiteY7" fmla="*/ 1705841 h 1705841"/>
            <a:gd name="connsiteX8" fmla="*/ 5922819 w 6026728"/>
            <a:gd name="connsiteY8" fmla="*/ 1705841 h 1705841"/>
            <a:gd name="connsiteX9" fmla="*/ 5922819 w 6026728"/>
            <a:gd name="connsiteY9" fmla="*/ 952500 h 1705841"/>
            <a:gd name="connsiteX10" fmla="*/ 5922819 w 6026728"/>
            <a:gd name="connsiteY10" fmla="*/ 277091 h 1705841"/>
            <a:gd name="connsiteX11" fmla="*/ 6026728 w 6026728"/>
            <a:gd name="connsiteY11" fmla="*/ 294409 h 170584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</a:cxnLst>
          <a:rect l="l" t="t" r="r" b="b"/>
          <a:pathLst>
            <a:path w="6026728" h="1705841">
              <a:moveTo>
                <a:pt x="6026728" y="294409"/>
              </a:moveTo>
              <a:lnTo>
                <a:pt x="6026728" y="25977"/>
              </a:lnTo>
              <a:lnTo>
                <a:pt x="5914160" y="25977"/>
              </a:lnTo>
              <a:lnTo>
                <a:pt x="5914160" y="0"/>
              </a:lnTo>
              <a:lnTo>
                <a:pt x="935182" y="0"/>
              </a:lnTo>
              <a:lnTo>
                <a:pt x="935182" y="528204"/>
              </a:lnTo>
              <a:lnTo>
                <a:pt x="0" y="528204"/>
              </a:lnTo>
              <a:lnTo>
                <a:pt x="0" y="1705841"/>
              </a:lnTo>
              <a:lnTo>
                <a:pt x="5922819" y="1705841"/>
              </a:lnTo>
              <a:lnTo>
                <a:pt x="5922819" y="952500"/>
              </a:lnTo>
              <a:lnTo>
                <a:pt x="5922819" y="277091"/>
              </a:lnTo>
              <a:lnTo>
                <a:pt x="6026728" y="294409"/>
              </a:lnTo>
              <a:close/>
            </a:path>
          </a:pathLst>
        </a:custGeom>
        <a:solidFill>
          <a:schemeClr val="accent1">
            <a:lumMod val="60000"/>
            <a:lumOff val="40000"/>
            <a:alpha val="3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marL="0" indent="0" algn="ctr"/>
          <a:endParaRPr lang="fr-FR" sz="150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139700</xdr:colOff>
      <xdr:row>6</xdr:row>
      <xdr:rowOff>793750</xdr:rowOff>
    </xdr:from>
    <xdr:to>
      <xdr:col>21</xdr:col>
      <xdr:colOff>400050</xdr:colOff>
      <xdr:row>7</xdr:row>
      <xdr:rowOff>679450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>
          <a:off x="15379700" y="5727700"/>
          <a:ext cx="1022350" cy="838200"/>
        </a:xfrm>
        <a:prstGeom prst="rect">
          <a:avLst/>
        </a:prstGeom>
        <a:solidFill>
          <a:schemeClr val="accent1">
            <a:lumMod val="60000"/>
            <a:lumOff val="40000"/>
            <a:alpha val="3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marL="0" indent="0" algn="ctr"/>
          <a:endParaRPr lang="fr-FR" sz="150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190500</xdr:colOff>
      <xdr:row>5</xdr:row>
      <xdr:rowOff>727363</xdr:rowOff>
    </xdr:from>
    <xdr:to>
      <xdr:col>34</xdr:col>
      <xdr:colOff>242455</xdr:colOff>
      <xdr:row>8</xdr:row>
      <xdr:rowOff>744682</xdr:rowOff>
    </xdr:to>
    <xdr:sp macro="" textlink="">
      <xdr:nvSpPr>
        <xdr:cNvPr id="49" name="Rectangle 48">
          <a:extLst>
            <a:ext uri="{FF2B5EF4-FFF2-40B4-BE49-F238E27FC236}">
              <a16:creationId xmlns:a16="http://schemas.microsoft.com/office/drawing/2014/main" id="{00000000-0008-0000-0200-000031000000}"/>
            </a:ext>
          </a:extLst>
        </xdr:cNvPr>
        <xdr:cNvSpPr/>
      </xdr:nvSpPr>
      <xdr:spPr>
        <a:xfrm>
          <a:off x="17716500" y="4710545"/>
          <a:ext cx="8433955" cy="2874819"/>
        </a:xfrm>
        <a:prstGeom prst="rect">
          <a:avLst/>
        </a:prstGeom>
        <a:solidFill>
          <a:srgbClr val="FFC000">
            <a:alpha val="34000"/>
          </a:srgb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marL="0" indent="0" algn="ctr"/>
          <a:endParaRPr lang="fr-FR" sz="150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744682</xdr:colOff>
      <xdr:row>5</xdr:row>
      <xdr:rowOff>684068</xdr:rowOff>
    </xdr:from>
    <xdr:to>
      <xdr:col>23</xdr:col>
      <xdr:colOff>138545</xdr:colOff>
      <xdr:row>8</xdr:row>
      <xdr:rowOff>744682</xdr:rowOff>
    </xdr:to>
    <xdr:sp macro="" textlink="">
      <xdr:nvSpPr>
        <xdr:cNvPr id="47" name="Forme libre 46">
          <a:extLst>
            <a:ext uri="{FF2B5EF4-FFF2-40B4-BE49-F238E27FC236}">
              <a16:creationId xmlns:a16="http://schemas.microsoft.com/office/drawing/2014/main" id="{00000000-0008-0000-0200-00002F000000}"/>
            </a:ext>
          </a:extLst>
        </xdr:cNvPr>
        <xdr:cNvSpPr/>
      </xdr:nvSpPr>
      <xdr:spPr>
        <a:xfrm>
          <a:off x="15222682" y="4665518"/>
          <a:ext cx="2441863" cy="2918114"/>
        </a:xfrm>
        <a:custGeom>
          <a:avLst/>
          <a:gdLst>
            <a:gd name="connsiteX0" fmla="*/ 2441863 w 2441863"/>
            <a:gd name="connsiteY0" fmla="*/ 632114 h 2918114"/>
            <a:gd name="connsiteX1" fmla="*/ 1584613 w 2441863"/>
            <a:gd name="connsiteY1" fmla="*/ 632114 h 2918114"/>
            <a:gd name="connsiteX2" fmla="*/ 1584613 w 2441863"/>
            <a:gd name="connsiteY2" fmla="*/ 0 h 2918114"/>
            <a:gd name="connsiteX3" fmla="*/ 1030432 w 2441863"/>
            <a:gd name="connsiteY3" fmla="*/ 0 h 2918114"/>
            <a:gd name="connsiteX4" fmla="*/ 1030432 w 2441863"/>
            <a:gd name="connsiteY4" fmla="*/ 1056409 h 2918114"/>
            <a:gd name="connsiteX5" fmla="*/ 95250 w 2441863"/>
            <a:gd name="connsiteY5" fmla="*/ 1056409 h 2918114"/>
            <a:gd name="connsiteX6" fmla="*/ 95250 w 2441863"/>
            <a:gd name="connsiteY6" fmla="*/ 1143000 h 2918114"/>
            <a:gd name="connsiteX7" fmla="*/ 164523 w 2441863"/>
            <a:gd name="connsiteY7" fmla="*/ 1143000 h 2918114"/>
            <a:gd name="connsiteX8" fmla="*/ 164523 w 2441863"/>
            <a:gd name="connsiteY8" fmla="*/ 2173432 h 2918114"/>
            <a:gd name="connsiteX9" fmla="*/ 917863 w 2441863"/>
            <a:gd name="connsiteY9" fmla="*/ 2173432 h 2918114"/>
            <a:gd name="connsiteX10" fmla="*/ 770659 w 2441863"/>
            <a:gd name="connsiteY10" fmla="*/ 2311977 h 2918114"/>
            <a:gd name="connsiteX11" fmla="*/ 337704 w 2441863"/>
            <a:gd name="connsiteY11" fmla="*/ 2311977 h 2918114"/>
            <a:gd name="connsiteX12" fmla="*/ 337704 w 2441863"/>
            <a:gd name="connsiteY12" fmla="*/ 2407227 h 2918114"/>
            <a:gd name="connsiteX13" fmla="*/ 147204 w 2441863"/>
            <a:gd name="connsiteY13" fmla="*/ 2407227 h 2918114"/>
            <a:gd name="connsiteX14" fmla="*/ 147204 w 2441863"/>
            <a:gd name="connsiteY14" fmla="*/ 2554432 h 2918114"/>
            <a:gd name="connsiteX15" fmla="*/ 0 w 2441863"/>
            <a:gd name="connsiteY15" fmla="*/ 2554432 h 2918114"/>
            <a:gd name="connsiteX16" fmla="*/ 0 w 2441863"/>
            <a:gd name="connsiteY16" fmla="*/ 2667000 h 2918114"/>
            <a:gd name="connsiteX17" fmla="*/ 155863 w 2441863"/>
            <a:gd name="connsiteY17" fmla="*/ 2667000 h 2918114"/>
            <a:gd name="connsiteX18" fmla="*/ 155863 w 2441863"/>
            <a:gd name="connsiteY18" fmla="*/ 2918114 h 2918114"/>
            <a:gd name="connsiteX19" fmla="*/ 1359477 w 2441863"/>
            <a:gd name="connsiteY19" fmla="*/ 2918114 h 2918114"/>
            <a:gd name="connsiteX20" fmla="*/ 1359477 w 2441863"/>
            <a:gd name="connsiteY20" fmla="*/ 2398568 h 2918114"/>
            <a:gd name="connsiteX21" fmla="*/ 1939636 w 2441863"/>
            <a:gd name="connsiteY21" fmla="*/ 2398568 h 2918114"/>
            <a:gd name="connsiteX22" fmla="*/ 1939636 w 2441863"/>
            <a:gd name="connsiteY22" fmla="*/ 2623705 h 2918114"/>
            <a:gd name="connsiteX23" fmla="*/ 2441863 w 2441863"/>
            <a:gd name="connsiteY23" fmla="*/ 2623705 h 2918114"/>
            <a:gd name="connsiteX24" fmla="*/ 2441863 w 2441863"/>
            <a:gd name="connsiteY24" fmla="*/ 632114 h 2918114"/>
            <a:gd name="connsiteX0" fmla="*/ 2441863 w 2441863"/>
            <a:gd name="connsiteY0" fmla="*/ 632114 h 2918114"/>
            <a:gd name="connsiteX1" fmla="*/ 1584613 w 2441863"/>
            <a:gd name="connsiteY1" fmla="*/ 632114 h 2918114"/>
            <a:gd name="connsiteX2" fmla="*/ 1584613 w 2441863"/>
            <a:gd name="connsiteY2" fmla="*/ 0 h 2918114"/>
            <a:gd name="connsiteX3" fmla="*/ 1030432 w 2441863"/>
            <a:gd name="connsiteY3" fmla="*/ 0 h 2918114"/>
            <a:gd name="connsiteX4" fmla="*/ 1030432 w 2441863"/>
            <a:gd name="connsiteY4" fmla="*/ 1056409 h 2918114"/>
            <a:gd name="connsiteX5" fmla="*/ 95250 w 2441863"/>
            <a:gd name="connsiteY5" fmla="*/ 1143000 h 2918114"/>
            <a:gd name="connsiteX6" fmla="*/ 164523 w 2441863"/>
            <a:gd name="connsiteY6" fmla="*/ 1143000 h 2918114"/>
            <a:gd name="connsiteX7" fmla="*/ 164523 w 2441863"/>
            <a:gd name="connsiteY7" fmla="*/ 2173432 h 2918114"/>
            <a:gd name="connsiteX8" fmla="*/ 917863 w 2441863"/>
            <a:gd name="connsiteY8" fmla="*/ 2173432 h 2918114"/>
            <a:gd name="connsiteX9" fmla="*/ 770659 w 2441863"/>
            <a:gd name="connsiteY9" fmla="*/ 2311977 h 2918114"/>
            <a:gd name="connsiteX10" fmla="*/ 337704 w 2441863"/>
            <a:gd name="connsiteY10" fmla="*/ 2311977 h 2918114"/>
            <a:gd name="connsiteX11" fmla="*/ 337704 w 2441863"/>
            <a:gd name="connsiteY11" fmla="*/ 2407227 h 2918114"/>
            <a:gd name="connsiteX12" fmla="*/ 147204 w 2441863"/>
            <a:gd name="connsiteY12" fmla="*/ 2407227 h 2918114"/>
            <a:gd name="connsiteX13" fmla="*/ 147204 w 2441863"/>
            <a:gd name="connsiteY13" fmla="*/ 2554432 h 2918114"/>
            <a:gd name="connsiteX14" fmla="*/ 0 w 2441863"/>
            <a:gd name="connsiteY14" fmla="*/ 2554432 h 2918114"/>
            <a:gd name="connsiteX15" fmla="*/ 0 w 2441863"/>
            <a:gd name="connsiteY15" fmla="*/ 2667000 h 2918114"/>
            <a:gd name="connsiteX16" fmla="*/ 155863 w 2441863"/>
            <a:gd name="connsiteY16" fmla="*/ 2667000 h 2918114"/>
            <a:gd name="connsiteX17" fmla="*/ 155863 w 2441863"/>
            <a:gd name="connsiteY17" fmla="*/ 2918114 h 2918114"/>
            <a:gd name="connsiteX18" fmla="*/ 1359477 w 2441863"/>
            <a:gd name="connsiteY18" fmla="*/ 2918114 h 2918114"/>
            <a:gd name="connsiteX19" fmla="*/ 1359477 w 2441863"/>
            <a:gd name="connsiteY19" fmla="*/ 2398568 h 2918114"/>
            <a:gd name="connsiteX20" fmla="*/ 1939636 w 2441863"/>
            <a:gd name="connsiteY20" fmla="*/ 2398568 h 2918114"/>
            <a:gd name="connsiteX21" fmla="*/ 1939636 w 2441863"/>
            <a:gd name="connsiteY21" fmla="*/ 2623705 h 2918114"/>
            <a:gd name="connsiteX22" fmla="*/ 2441863 w 2441863"/>
            <a:gd name="connsiteY22" fmla="*/ 2623705 h 2918114"/>
            <a:gd name="connsiteX23" fmla="*/ 2441863 w 2441863"/>
            <a:gd name="connsiteY23" fmla="*/ 632114 h 2918114"/>
            <a:gd name="connsiteX0" fmla="*/ 2441863 w 2441863"/>
            <a:gd name="connsiteY0" fmla="*/ 632114 h 2918114"/>
            <a:gd name="connsiteX1" fmla="*/ 1584613 w 2441863"/>
            <a:gd name="connsiteY1" fmla="*/ 632114 h 2918114"/>
            <a:gd name="connsiteX2" fmla="*/ 1584613 w 2441863"/>
            <a:gd name="connsiteY2" fmla="*/ 0 h 2918114"/>
            <a:gd name="connsiteX3" fmla="*/ 1030432 w 2441863"/>
            <a:gd name="connsiteY3" fmla="*/ 0 h 2918114"/>
            <a:gd name="connsiteX4" fmla="*/ 1030432 w 2441863"/>
            <a:gd name="connsiteY4" fmla="*/ 1056409 h 2918114"/>
            <a:gd name="connsiteX5" fmla="*/ 1276350 w 2441863"/>
            <a:gd name="connsiteY5" fmla="*/ 1155700 h 2918114"/>
            <a:gd name="connsiteX6" fmla="*/ 164523 w 2441863"/>
            <a:gd name="connsiteY6" fmla="*/ 1143000 h 2918114"/>
            <a:gd name="connsiteX7" fmla="*/ 164523 w 2441863"/>
            <a:gd name="connsiteY7" fmla="*/ 2173432 h 2918114"/>
            <a:gd name="connsiteX8" fmla="*/ 917863 w 2441863"/>
            <a:gd name="connsiteY8" fmla="*/ 2173432 h 2918114"/>
            <a:gd name="connsiteX9" fmla="*/ 770659 w 2441863"/>
            <a:gd name="connsiteY9" fmla="*/ 2311977 h 2918114"/>
            <a:gd name="connsiteX10" fmla="*/ 337704 w 2441863"/>
            <a:gd name="connsiteY10" fmla="*/ 2311977 h 2918114"/>
            <a:gd name="connsiteX11" fmla="*/ 337704 w 2441863"/>
            <a:gd name="connsiteY11" fmla="*/ 2407227 h 2918114"/>
            <a:gd name="connsiteX12" fmla="*/ 147204 w 2441863"/>
            <a:gd name="connsiteY12" fmla="*/ 2407227 h 2918114"/>
            <a:gd name="connsiteX13" fmla="*/ 147204 w 2441863"/>
            <a:gd name="connsiteY13" fmla="*/ 2554432 h 2918114"/>
            <a:gd name="connsiteX14" fmla="*/ 0 w 2441863"/>
            <a:gd name="connsiteY14" fmla="*/ 2554432 h 2918114"/>
            <a:gd name="connsiteX15" fmla="*/ 0 w 2441863"/>
            <a:gd name="connsiteY15" fmla="*/ 2667000 h 2918114"/>
            <a:gd name="connsiteX16" fmla="*/ 155863 w 2441863"/>
            <a:gd name="connsiteY16" fmla="*/ 2667000 h 2918114"/>
            <a:gd name="connsiteX17" fmla="*/ 155863 w 2441863"/>
            <a:gd name="connsiteY17" fmla="*/ 2918114 h 2918114"/>
            <a:gd name="connsiteX18" fmla="*/ 1359477 w 2441863"/>
            <a:gd name="connsiteY18" fmla="*/ 2918114 h 2918114"/>
            <a:gd name="connsiteX19" fmla="*/ 1359477 w 2441863"/>
            <a:gd name="connsiteY19" fmla="*/ 2398568 h 2918114"/>
            <a:gd name="connsiteX20" fmla="*/ 1939636 w 2441863"/>
            <a:gd name="connsiteY20" fmla="*/ 2398568 h 2918114"/>
            <a:gd name="connsiteX21" fmla="*/ 1939636 w 2441863"/>
            <a:gd name="connsiteY21" fmla="*/ 2623705 h 2918114"/>
            <a:gd name="connsiteX22" fmla="*/ 2441863 w 2441863"/>
            <a:gd name="connsiteY22" fmla="*/ 2623705 h 2918114"/>
            <a:gd name="connsiteX23" fmla="*/ 2441863 w 2441863"/>
            <a:gd name="connsiteY23" fmla="*/ 632114 h 2918114"/>
            <a:gd name="connsiteX0" fmla="*/ 2441863 w 2441863"/>
            <a:gd name="connsiteY0" fmla="*/ 632114 h 2918114"/>
            <a:gd name="connsiteX1" fmla="*/ 1584613 w 2441863"/>
            <a:gd name="connsiteY1" fmla="*/ 632114 h 2918114"/>
            <a:gd name="connsiteX2" fmla="*/ 1584613 w 2441863"/>
            <a:gd name="connsiteY2" fmla="*/ 0 h 2918114"/>
            <a:gd name="connsiteX3" fmla="*/ 1030432 w 2441863"/>
            <a:gd name="connsiteY3" fmla="*/ 0 h 2918114"/>
            <a:gd name="connsiteX4" fmla="*/ 1030432 w 2441863"/>
            <a:gd name="connsiteY4" fmla="*/ 1056409 h 2918114"/>
            <a:gd name="connsiteX5" fmla="*/ 1181100 w 2441863"/>
            <a:gd name="connsiteY5" fmla="*/ 1041400 h 2918114"/>
            <a:gd name="connsiteX6" fmla="*/ 164523 w 2441863"/>
            <a:gd name="connsiteY6" fmla="*/ 1143000 h 2918114"/>
            <a:gd name="connsiteX7" fmla="*/ 164523 w 2441863"/>
            <a:gd name="connsiteY7" fmla="*/ 2173432 h 2918114"/>
            <a:gd name="connsiteX8" fmla="*/ 917863 w 2441863"/>
            <a:gd name="connsiteY8" fmla="*/ 2173432 h 2918114"/>
            <a:gd name="connsiteX9" fmla="*/ 770659 w 2441863"/>
            <a:gd name="connsiteY9" fmla="*/ 2311977 h 2918114"/>
            <a:gd name="connsiteX10" fmla="*/ 337704 w 2441863"/>
            <a:gd name="connsiteY10" fmla="*/ 2311977 h 2918114"/>
            <a:gd name="connsiteX11" fmla="*/ 337704 w 2441863"/>
            <a:gd name="connsiteY11" fmla="*/ 2407227 h 2918114"/>
            <a:gd name="connsiteX12" fmla="*/ 147204 w 2441863"/>
            <a:gd name="connsiteY12" fmla="*/ 2407227 h 2918114"/>
            <a:gd name="connsiteX13" fmla="*/ 147204 w 2441863"/>
            <a:gd name="connsiteY13" fmla="*/ 2554432 h 2918114"/>
            <a:gd name="connsiteX14" fmla="*/ 0 w 2441863"/>
            <a:gd name="connsiteY14" fmla="*/ 2554432 h 2918114"/>
            <a:gd name="connsiteX15" fmla="*/ 0 w 2441863"/>
            <a:gd name="connsiteY15" fmla="*/ 2667000 h 2918114"/>
            <a:gd name="connsiteX16" fmla="*/ 155863 w 2441863"/>
            <a:gd name="connsiteY16" fmla="*/ 2667000 h 2918114"/>
            <a:gd name="connsiteX17" fmla="*/ 155863 w 2441863"/>
            <a:gd name="connsiteY17" fmla="*/ 2918114 h 2918114"/>
            <a:gd name="connsiteX18" fmla="*/ 1359477 w 2441863"/>
            <a:gd name="connsiteY18" fmla="*/ 2918114 h 2918114"/>
            <a:gd name="connsiteX19" fmla="*/ 1359477 w 2441863"/>
            <a:gd name="connsiteY19" fmla="*/ 2398568 h 2918114"/>
            <a:gd name="connsiteX20" fmla="*/ 1939636 w 2441863"/>
            <a:gd name="connsiteY20" fmla="*/ 2398568 h 2918114"/>
            <a:gd name="connsiteX21" fmla="*/ 1939636 w 2441863"/>
            <a:gd name="connsiteY21" fmla="*/ 2623705 h 2918114"/>
            <a:gd name="connsiteX22" fmla="*/ 2441863 w 2441863"/>
            <a:gd name="connsiteY22" fmla="*/ 2623705 h 2918114"/>
            <a:gd name="connsiteX23" fmla="*/ 2441863 w 2441863"/>
            <a:gd name="connsiteY23" fmla="*/ 632114 h 2918114"/>
            <a:gd name="connsiteX0" fmla="*/ 2441863 w 2441863"/>
            <a:gd name="connsiteY0" fmla="*/ 632114 h 2918114"/>
            <a:gd name="connsiteX1" fmla="*/ 1584613 w 2441863"/>
            <a:gd name="connsiteY1" fmla="*/ 632114 h 2918114"/>
            <a:gd name="connsiteX2" fmla="*/ 1584613 w 2441863"/>
            <a:gd name="connsiteY2" fmla="*/ 0 h 2918114"/>
            <a:gd name="connsiteX3" fmla="*/ 1030432 w 2441863"/>
            <a:gd name="connsiteY3" fmla="*/ 0 h 2918114"/>
            <a:gd name="connsiteX4" fmla="*/ 1030432 w 2441863"/>
            <a:gd name="connsiteY4" fmla="*/ 1056409 h 2918114"/>
            <a:gd name="connsiteX5" fmla="*/ 1181100 w 2441863"/>
            <a:gd name="connsiteY5" fmla="*/ 1041400 h 2918114"/>
            <a:gd name="connsiteX6" fmla="*/ 1193223 w 2441863"/>
            <a:gd name="connsiteY6" fmla="*/ 1917700 h 2918114"/>
            <a:gd name="connsiteX7" fmla="*/ 164523 w 2441863"/>
            <a:gd name="connsiteY7" fmla="*/ 2173432 h 2918114"/>
            <a:gd name="connsiteX8" fmla="*/ 917863 w 2441863"/>
            <a:gd name="connsiteY8" fmla="*/ 2173432 h 2918114"/>
            <a:gd name="connsiteX9" fmla="*/ 770659 w 2441863"/>
            <a:gd name="connsiteY9" fmla="*/ 2311977 h 2918114"/>
            <a:gd name="connsiteX10" fmla="*/ 337704 w 2441863"/>
            <a:gd name="connsiteY10" fmla="*/ 2311977 h 2918114"/>
            <a:gd name="connsiteX11" fmla="*/ 337704 w 2441863"/>
            <a:gd name="connsiteY11" fmla="*/ 2407227 h 2918114"/>
            <a:gd name="connsiteX12" fmla="*/ 147204 w 2441863"/>
            <a:gd name="connsiteY12" fmla="*/ 2407227 h 2918114"/>
            <a:gd name="connsiteX13" fmla="*/ 147204 w 2441863"/>
            <a:gd name="connsiteY13" fmla="*/ 2554432 h 2918114"/>
            <a:gd name="connsiteX14" fmla="*/ 0 w 2441863"/>
            <a:gd name="connsiteY14" fmla="*/ 2554432 h 2918114"/>
            <a:gd name="connsiteX15" fmla="*/ 0 w 2441863"/>
            <a:gd name="connsiteY15" fmla="*/ 2667000 h 2918114"/>
            <a:gd name="connsiteX16" fmla="*/ 155863 w 2441863"/>
            <a:gd name="connsiteY16" fmla="*/ 2667000 h 2918114"/>
            <a:gd name="connsiteX17" fmla="*/ 155863 w 2441863"/>
            <a:gd name="connsiteY17" fmla="*/ 2918114 h 2918114"/>
            <a:gd name="connsiteX18" fmla="*/ 1359477 w 2441863"/>
            <a:gd name="connsiteY18" fmla="*/ 2918114 h 2918114"/>
            <a:gd name="connsiteX19" fmla="*/ 1359477 w 2441863"/>
            <a:gd name="connsiteY19" fmla="*/ 2398568 h 2918114"/>
            <a:gd name="connsiteX20" fmla="*/ 1939636 w 2441863"/>
            <a:gd name="connsiteY20" fmla="*/ 2398568 h 2918114"/>
            <a:gd name="connsiteX21" fmla="*/ 1939636 w 2441863"/>
            <a:gd name="connsiteY21" fmla="*/ 2623705 h 2918114"/>
            <a:gd name="connsiteX22" fmla="*/ 2441863 w 2441863"/>
            <a:gd name="connsiteY22" fmla="*/ 2623705 h 2918114"/>
            <a:gd name="connsiteX23" fmla="*/ 2441863 w 2441863"/>
            <a:gd name="connsiteY23" fmla="*/ 632114 h 2918114"/>
            <a:gd name="connsiteX0" fmla="*/ 2441863 w 2441863"/>
            <a:gd name="connsiteY0" fmla="*/ 632114 h 2918114"/>
            <a:gd name="connsiteX1" fmla="*/ 1584613 w 2441863"/>
            <a:gd name="connsiteY1" fmla="*/ 632114 h 2918114"/>
            <a:gd name="connsiteX2" fmla="*/ 1584613 w 2441863"/>
            <a:gd name="connsiteY2" fmla="*/ 0 h 2918114"/>
            <a:gd name="connsiteX3" fmla="*/ 1030432 w 2441863"/>
            <a:gd name="connsiteY3" fmla="*/ 0 h 2918114"/>
            <a:gd name="connsiteX4" fmla="*/ 1030432 w 2441863"/>
            <a:gd name="connsiteY4" fmla="*/ 1056409 h 2918114"/>
            <a:gd name="connsiteX5" fmla="*/ 1181100 w 2441863"/>
            <a:gd name="connsiteY5" fmla="*/ 1041400 h 2918114"/>
            <a:gd name="connsiteX6" fmla="*/ 1193223 w 2441863"/>
            <a:gd name="connsiteY6" fmla="*/ 1917700 h 2918114"/>
            <a:gd name="connsiteX7" fmla="*/ 157018 w 2441863"/>
            <a:gd name="connsiteY7" fmla="*/ 1900382 h 2918114"/>
            <a:gd name="connsiteX8" fmla="*/ 164523 w 2441863"/>
            <a:gd name="connsiteY8" fmla="*/ 2173432 h 2918114"/>
            <a:gd name="connsiteX9" fmla="*/ 917863 w 2441863"/>
            <a:gd name="connsiteY9" fmla="*/ 2173432 h 2918114"/>
            <a:gd name="connsiteX10" fmla="*/ 770659 w 2441863"/>
            <a:gd name="connsiteY10" fmla="*/ 2311977 h 2918114"/>
            <a:gd name="connsiteX11" fmla="*/ 337704 w 2441863"/>
            <a:gd name="connsiteY11" fmla="*/ 2311977 h 2918114"/>
            <a:gd name="connsiteX12" fmla="*/ 337704 w 2441863"/>
            <a:gd name="connsiteY12" fmla="*/ 2407227 h 2918114"/>
            <a:gd name="connsiteX13" fmla="*/ 147204 w 2441863"/>
            <a:gd name="connsiteY13" fmla="*/ 2407227 h 2918114"/>
            <a:gd name="connsiteX14" fmla="*/ 147204 w 2441863"/>
            <a:gd name="connsiteY14" fmla="*/ 2554432 h 2918114"/>
            <a:gd name="connsiteX15" fmla="*/ 0 w 2441863"/>
            <a:gd name="connsiteY15" fmla="*/ 2554432 h 2918114"/>
            <a:gd name="connsiteX16" fmla="*/ 0 w 2441863"/>
            <a:gd name="connsiteY16" fmla="*/ 2667000 h 2918114"/>
            <a:gd name="connsiteX17" fmla="*/ 155863 w 2441863"/>
            <a:gd name="connsiteY17" fmla="*/ 2667000 h 2918114"/>
            <a:gd name="connsiteX18" fmla="*/ 155863 w 2441863"/>
            <a:gd name="connsiteY18" fmla="*/ 2918114 h 2918114"/>
            <a:gd name="connsiteX19" fmla="*/ 1359477 w 2441863"/>
            <a:gd name="connsiteY19" fmla="*/ 2918114 h 2918114"/>
            <a:gd name="connsiteX20" fmla="*/ 1359477 w 2441863"/>
            <a:gd name="connsiteY20" fmla="*/ 2398568 h 2918114"/>
            <a:gd name="connsiteX21" fmla="*/ 1939636 w 2441863"/>
            <a:gd name="connsiteY21" fmla="*/ 2398568 h 2918114"/>
            <a:gd name="connsiteX22" fmla="*/ 1939636 w 2441863"/>
            <a:gd name="connsiteY22" fmla="*/ 2623705 h 2918114"/>
            <a:gd name="connsiteX23" fmla="*/ 2441863 w 2441863"/>
            <a:gd name="connsiteY23" fmla="*/ 2623705 h 2918114"/>
            <a:gd name="connsiteX24" fmla="*/ 2441863 w 2441863"/>
            <a:gd name="connsiteY24" fmla="*/ 632114 h 2918114"/>
            <a:gd name="connsiteX0" fmla="*/ 2441863 w 2441863"/>
            <a:gd name="connsiteY0" fmla="*/ 632114 h 2918114"/>
            <a:gd name="connsiteX1" fmla="*/ 1584613 w 2441863"/>
            <a:gd name="connsiteY1" fmla="*/ 632114 h 2918114"/>
            <a:gd name="connsiteX2" fmla="*/ 1584613 w 2441863"/>
            <a:gd name="connsiteY2" fmla="*/ 0 h 2918114"/>
            <a:gd name="connsiteX3" fmla="*/ 1030432 w 2441863"/>
            <a:gd name="connsiteY3" fmla="*/ 0 h 2918114"/>
            <a:gd name="connsiteX4" fmla="*/ 1030432 w 2441863"/>
            <a:gd name="connsiteY4" fmla="*/ 1056409 h 2918114"/>
            <a:gd name="connsiteX5" fmla="*/ 1181100 w 2441863"/>
            <a:gd name="connsiteY5" fmla="*/ 1041400 h 2918114"/>
            <a:gd name="connsiteX6" fmla="*/ 1193223 w 2441863"/>
            <a:gd name="connsiteY6" fmla="*/ 1917700 h 2918114"/>
            <a:gd name="connsiteX7" fmla="*/ 157018 w 2441863"/>
            <a:gd name="connsiteY7" fmla="*/ 1900382 h 2918114"/>
            <a:gd name="connsiteX8" fmla="*/ 164523 w 2441863"/>
            <a:gd name="connsiteY8" fmla="*/ 2173432 h 2918114"/>
            <a:gd name="connsiteX9" fmla="*/ 917863 w 2441863"/>
            <a:gd name="connsiteY9" fmla="*/ 2173432 h 2918114"/>
            <a:gd name="connsiteX10" fmla="*/ 770659 w 2441863"/>
            <a:gd name="connsiteY10" fmla="*/ 2311977 h 2918114"/>
            <a:gd name="connsiteX11" fmla="*/ 337704 w 2441863"/>
            <a:gd name="connsiteY11" fmla="*/ 2311977 h 2918114"/>
            <a:gd name="connsiteX12" fmla="*/ 337704 w 2441863"/>
            <a:gd name="connsiteY12" fmla="*/ 2407227 h 2918114"/>
            <a:gd name="connsiteX13" fmla="*/ 147204 w 2441863"/>
            <a:gd name="connsiteY13" fmla="*/ 2407227 h 2918114"/>
            <a:gd name="connsiteX14" fmla="*/ 147204 w 2441863"/>
            <a:gd name="connsiteY14" fmla="*/ 2554432 h 2918114"/>
            <a:gd name="connsiteX15" fmla="*/ 0 w 2441863"/>
            <a:gd name="connsiteY15" fmla="*/ 2554432 h 2918114"/>
            <a:gd name="connsiteX16" fmla="*/ 0 w 2441863"/>
            <a:gd name="connsiteY16" fmla="*/ 2667000 h 2918114"/>
            <a:gd name="connsiteX17" fmla="*/ 155863 w 2441863"/>
            <a:gd name="connsiteY17" fmla="*/ 2667000 h 2918114"/>
            <a:gd name="connsiteX18" fmla="*/ 155863 w 2441863"/>
            <a:gd name="connsiteY18" fmla="*/ 2918114 h 2918114"/>
            <a:gd name="connsiteX19" fmla="*/ 1359477 w 2441863"/>
            <a:gd name="connsiteY19" fmla="*/ 2918114 h 2918114"/>
            <a:gd name="connsiteX20" fmla="*/ 1359477 w 2441863"/>
            <a:gd name="connsiteY20" fmla="*/ 2398568 h 2918114"/>
            <a:gd name="connsiteX21" fmla="*/ 1939636 w 2441863"/>
            <a:gd name="connsiteY21" fmla="*/ 2398568 h 2918114"/>
            <a:gd name="connsiteX22" fmla="*/ 1939636 w 2441863"/>
            <a:gd name="connsiteY22" fmla="*/ 2623705 h 2918114"/>
            <a:gd name="connsiteX23" fmla="*/ 2441863 w 2441863"/>
            <a:gd name="connsiteY23" fmla="*/ 2623705 h 2918114"/>
            <a:gd name="connsiteX24" fmla="*/ 2441863 w 2441863"/>
            <a:gd name="connsiteY24" fmla="*/ 632114 h 291811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</a:cxnLst>
          <a:rect l="l" t="t" r="r" b="b"/>
          <a:pathLst>
            <a:path w="2441863" h="2918114">
              <a:moveTo>
                <a:pt x="2441863" y="632114"/>
              </a:moveTo>
              <a:lnTo>
                <a:pt x="1584613" y="632114"/>
              </a:lnTo>
              <a:lnTo>
                <a:pt x="1584613" y="0"/>
              </a:lnTo>
              <a:lnTo>
                <a:pt x="1030432" y="0"/>
              </a:lnTo>
              <a:lnTo>
                <a:pt x="1030432" y="1056409"/>
              </a:lnTo>
              <a:lnTo>
                <a:pt x="1181100" y="1041400"/>
              </a:lnTo>
              <a:lnTo>
                <a:pt x="1193223" y="1917700"/>
              </a:lnTo>
              <a:lnTo>
                <a:pt x="157018" y="1900382"/>
              </a:lnTo>
              <a:lnTo>
                <a:pt x="164523" y="2173432"/>
              </a:lnTo>
              <a:lnTo>
                <a:pt x="917863" y="2173432"/>
              </a:lnTo>
              <a:lnTo>
                <a:pt x="770659" y="2311977"/>
              </a:lnTo>
              <a:lnTo>
                <a:pt x="337704" y="2311977"/>
              </a:lnTo>
              <a:lnTo>
                <a:pt x="337704" y="2407227"/>
              </a:lnTo>
              <a:lnTo>
                <a:pt x="147204" y="2407227"/>
              </a:lnTo>
              <a:lnTo>
                <a:pt x="147204" y="2554432"/>
              </a:lnTo>
              <a:lnTo>
                <a:pt x="0" y="2554432"/>
              </a:lnTo>
              <a:lnTo>
                <a:pt x="0" y="2667000"/>
              </a:lnTo>
              <a:lnTo>
                <a:pt x="155863" y="2667000"/>
              </a:lnTo>
              <a:lnTo>
                <a:pt x="155863" y="2918114"/>
              </a:lnTo>
              <a:lnTo>
                <a:pt x="1359477" y="2918114"/>
              </a:lnTo>
              <a:lnTo>
                <a:pt x="1359477" y="2398568"/>
              </a:lnTo>
              <a:lnTo>
                <a:pt x="1939636" y="2398568"/>
              </a:lnTo>
              <a:lnTo>
                <a:pt x="1939636" y="2623705"/>
              </a:lnTo>
              <a:lnTo>
                <a:pt x="2441863" y="2623705"/>
              </a:lnTo>
              <a:lnTo>
                <a:pt x="2441863" y="632114"/>
              </a:lnTo>
              <a:close/>
            </a:path>
          </a:pathLst>
        </a:custGeom>
        <a:solidFill>
          <a:schemeClr val="bg1">
            <a:lumMod val="85000"/>
            <a:alpha val="36000"/>
          </a:schemeClr>
        </a:solidFill>
        <a:ln w="31750">
          <a:noFill/>
          <a:prstDash val="dash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42</xdr:col>
      <xdr:colOff>747283</xdr:colOff>
      <xdr:row>14</xdr:row>
      <xdr:rowOff>104435</xdr:rowOff>
    </xdr:from>
    <xdr:to>
      <xdr:col>44</xdr:col>
      <xdr:colOff>120733</xdr:colOff>
      <xdr:row>18</xdr:row>
      <xdr:rowOff>70417</xdr:rowOff>
    </xdr:to>
    <xdr:sp macro="" textlink="">
      <xdr:nvSpPr>
        <xdr:cNvPr id="46" name="Rectangle à coins arrondis 45">
          <a:extLst>
            <a:ext uri="{FF2B5EF4-FFF2-40B4-BE49-F238E27FC236}">
              <a16:creationId xmlns:a16="http://schemas.microsoft.com/office/drawing/2014/main" id="{00000000-0008-0000-0200-00002E000000}"/>
            </a:ext>
          </a:extLst>
        </xdr:cNvPr>
        <xdr:cNvSpPr/>
      </xdr:nvSpPr>
      <xdr:spPr>
        <a:xfrm>
          <a:off x="28941283" y="1714160"/>
          <a:ext cx="897450" cy="6136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Accueil 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administratif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44</xdr:col>
      <xdr:colOff>258045</xdr:colOff>
      <xdr:row>14</xdr:row>
      <xdr:rowOff>104435</xdr:rowOff>
    </xdr:from>
    <xdr:to>
      <xdr:col>45</xdr:col>
      <xdr:colOff>393495</xdr:colOff>
      <xdr:row>18</xdr:row>
      <xdr:rowOff>70417</xdr:rowOff>
    </xdr:to>
    <xdr:sp macro="" textlink="">
      <xdr:nvSpPr>
        <xdr:cNvPr id="48" name="Rectangle à coins arrondis 47">
          <a:extLst>
            <a:ext uri="{FF2B5EF4-FFF2-40B4-BE49-F238E27FC236}">
              <a16:creationId xmlns:a16="http://schemas.microsoft.com/office/drawing/2014/main" id="{00000000-0008-0000-0200-000030000000}"/>
            </a:ext>
          </a:extLst>
        </xdr:cNvPr>
        <xdr:cNvSpPr/>
      </xdr:nvSpPr>
      <xdr:spPr>
        <a:xfrm>
          <a:off x="29976045" y="1714160"/>
          <a:ext cx="897450" cy="6136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Attente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45</xdr:col>
      <xdr:colOff>524745</xdr:colOff>
      <xdr:row>14</xdr:row>
      <xdr:rowOff>104435</xdr:rowOff>
    </xdr:from>
    <xdr:to>
      <xdr:col>46</xdr:col>
      <xdr:colOff>660195</xdr:colOff>
      <xdr:row>18</xdr:row>
      <xdr:rowOff>70417</xdr:rowOff>
    </xdr:to>
    <xdr:sp macro="" textlink="">
      <xdr:nvSpPr>
        <xdr:cNvPr id="50" name="Rectangle à coins arrondis 49">
          <a:extLst>
            <a:ext uri="{FF2B5EF4-FFF2-40B4-BE49-F238E27FC236}">
              <a16:creationId xmlns:a16="http://schemas.microsoft.com/office/drawing/2014/main" id="{00000000-0008-0000-0200-000032000000}"/>
            </a:ext>
          </a:extLst>
        </xdr:cNvPr>
        <xdr:cNvSpPr/>
      </xdr:nvSpPr>
      <xdr:spPr>
        <a:xfrm>
          <a:off x="31004745" y="1714160"/>
          <a:ext cx="897450" cy="6136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Entretien</a:t>
          </a:r>
          <a:r>
            <a:rPr lang="fr-FR" sz="1100" b="1" baseline="0">
              <a:solidFill>
                <a:schemeClr val="tx1"/>
              </a:solidFill>
            </a:rPr>
            <a:t> </a:t>
          </a:r>
        </a:p>
        <a:p>
          <a:pPr algn="ctr"/>
          <a:r>
            <a:rPr lang="fr-FR" sz="1100" b="1" baseline="0">
              <a:solidFill>
                <a:schemeClr val="tx1"/>
              </a:solidFill>
            </a:rPr>
            <a:t>médecin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47</xdr:col>
      <xdr:colOff>95254</xdr:colOff>
      <xdr:row>14</xdr:row>
      <xdr:rowOff>104435</xdr:rowOff>
    </xdr:from>
    <xdr:to>
      <xdr:col>48</xdr:col>
      <xdr:colOff>230704</xdr:colOff>
      <xdr:row>18</xdr:row>
      <xdr:rowOff>70417</xdr:rowOff>
    </xdr:to>
    <xdr:sp macro="" textlink="">
      <xdr:nvSpPr>
        <xdr:cNvPr id="52" name="Rectangle à coins arrondis 51">
          <a:extLst>
            <a:ext uri="{FF2B5EF4-FFF2-40B4-BE49-F238E27FC236}">
              <a16:creationId xmlns:a16="http://schemas.microsoft.com/office/drawing/2014/main" id="{00000000-0008-0000-0200-000034000000}"/>
            </a:ext>
          </a:extLst>
        </xdr:cNvPr>
        <xdr:cNvSpPr/>
      </xdr:nvSpPr>
      <xdr:spPr>
        <a:xfrm>
          <a:off x="32099254" y="1714160"/>
          <a:ext cx="897450" cy="6136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Accueil en 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chambres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48</xdr:col>
      <xdr:colOff>353295</xdr:colOff>
      <xdr:row>14</xdr:row>
      <xdr:rowOff>104435</xdr:rowOff>
    </xdr:from>
    <xdr:to>
      <xdr:col>49</xdr:col>
      <xdr:colOff>488745</xdr:colOff>
      <xdr:row>18</xdr:row>
      <xdr:rowOff>70417</xdr:rowOff>
    </xdr:to>
    <xdr:sp macro="" textlink="">
      <xdr:nvSpPr>
        <xdr:cNvPr id="54" name="Rectangle à coins arrondis 53">
          <a:extLst>
            <a:ext uri="{FF2B5EF4-FFF2-40B4-BE49-F238E27FC236}">
              <a16:creationId xmlns:a16="http://schemas.microsoft.com/office/drawing/2014/main" id="{00000000-0008-0000-0200-000036000000}"/>
            </a:ext>
          </a:extLst>
        </xdr:cNvPr>
        <xdr:cNvSpPr/>
      </xdr:nvSpPr>
      <xdr:spPr>
        <a:xfrm>
          <a:off x="33119295" y="1714160"/>
          <a:ext cx="897450" cy="6136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Traitements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/ soins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49</xdr:col>
      <xdr:colOff>731697</xdr:colOff>
      <xdr:row>14</xdr:row>
      <xdr:rowOff>104435</xdr:rowOff>
    </xdr:from>
    <xdr:to>
      <xdr:col>51</xdr:col>
      <xdr:colOff>105147</xdr:colOff>
      <xdr:row>18</xdr:row>
      <xdr:rowOff>70417</xdr:rowOff>
    </xdr:to>
    <xdr:sp macro="" textlink="">
      <xdr:nvSpPr>
        <xdr:cNvPr id="56" name="Rectangle à coins arrondis 55">
          <a:extLst>
            <a:ext uri="{FF2B5EF4-FFF2-40B4-BE49-F238E27FC236}">
              <a16:creationId xmlns:a16="http://schemas.microsoft.com/office/drawing/2014/main" id="{00000000-0008-0000-0200-000038000000}"/>
            </a:ext>
          </a:extLst>
        </xdr:cNvPr>
        <xdr:cNvSpPr/>
      </xdr:nvSpPr>
      <xdr:spPr>
        <a:xfrm>
          <a:off x="34259697" y="1714160"/>
          <a:ext cx="897450" cy="6136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Sortie 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administrative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51</xdr:col>
      <xdr:colOff>238124</xdr:colOff>
      <xdr:row>15</xdr:row>
      <xdr:rowOff>19050</xdr:rowOff>
    </xdr:from>
    <xdr:to>
      <xdr:col>52</xdr:col>
      <xdr:colOff>234167</xdr:colOff>
      <xdr:row>17</xdr:row>
      <xdr:rowOff>104776</xdr:rowOff>
    </xdr:to>
    <xdr:sp macro="" textlink="">
      <xdr:nvSpPr>
        <xdr:cNvPr id="58" name="Rectangle à coins arrondis 57">
          <a:extLst>
            <a:ext uri="{FF2B5EF4-FFF2-40B4-BE49-F238E27FC236}">
              <a16:creationId xmlns:a16="http://schemas.microsoft.com/office/drawing/2014/main" id="{00000000-0008-0000-0200-00003A000000}"/>
            </a:ext>
          </a:extLst>
        </xdr:cNvPr>
        <xdr:cNvSpPr/>
      </xdr:nvSpPr>
      <xdr:spPr>
        <a:xfrm>
          <a:off x="35290124" y="1790700"/>
          <a:ext cx="758043" cy="409576"/>
        </a:xfrm>
        <a:prstGeom prst="roundRect">
          <a:avLst/>
        </a:prstGeom>
        <a:solidFill>
          <a:schemeClr val="accent6">
            <a:lumMod val="60000"/>
            <a:lumOff val="40000"/>
          </a:schemeClr>
        </a:solidFill>
        <a:ln w="15875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Sortie </a:t>
          </a:r>
        </a:p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patients</a:t>
          </a:r>
        </a:p>
      </xdr:txBody>
    </xdr:sp>
    <xdr:clientData/>
  </xdr:twoCellAnchor>
  <xdr:twoCellAnchor>
    <xdr:from>
      <xdr:col>43</xdr:col>
      <xdr:colOff>687254</xdr:colOff>
      <xdr:row>47</xdr:row>
      <xdr:rowOff>13606</xdr:rowOff>
    </xdr:from>
    <xdr:to>
      <xdr:col>47</xdr:col>
      <xdr:colOff>344138</xdr:colOff>
      <xdr:row>63</xdr:row>
      <xdr:rowOff>103754</xdr:rowOff>
    </xdr:to>
    <xdr:sp macro="" textlink="">
      <xdr:nvSpPr>
        <xdr:cNvPr id="37" name="Rectangle à coins arrondis 36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SpPr/>
      </xdr:nvSpPr>
      <xdr:spPr>
        <a:xfrm>
          <a:off x="29643254" y="6368142"/>
          <a:ext cx="2704884" cy="2702719"/>
        </a:xfrm>
        <a:prstGeom prst="roundRect">
          <a:avLst/>
        </a:prstGeom>
        <a:solidFill>
          <a:schemeClr val="accent6">
            <a:lumMod val="60000"/>
            <a:lumOff val="40000"/>
          </a:schemeClr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44</xdr:col>
      <xdr:colOff>522793</xdr:colOff>
      <xdr:row>52</xdr:row>
      <xdr:rowOff>108632</xdr:rowOff>
    </xdr:from>
    <xdr:to>
      <xdr:col>50</xdr:col>
      <xdr:colOff>594231</xdr:colOff>
      <xdr:row>68</xdr:row>
      <xdr:rowOff>114424</xdr:rowOff>
    </xdr:to>
    <xdr:sp macro="" textlink="">
      <xdr:nvSpPr>
        <xdr:cNvPr id="38" name="Rectangle à coins arrondis 37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SpPr/>
      </xdr:nvSpPr>
      <xdr:spPr>
        <a:xfrm>
          <a:off x="30240793" y="7279596"/>
          <a:ext cx="4643438" cy="2618364"/>
        </a:xfrm>
        <a:prstGeom prst="roundRect">
          <a:avLst/>
        </a:prstGeom>
        <a:solidFill>
          <a:srgbClr val="FFC000">
            <a:alpha val="85000"/>
          </a:srgbClr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47</xdr:col>
      <xdr:colOff>375947</xdr:colOff>
      <xdr:row>53</xdr:row>
      <xdr:rowOff>108064</xdr:rowOff>
    </xdr:from>
    <xdr:to>
      <xdr:col>49</xdr:col>
      <xdr:colOff>423574</xdr:colOff>
      <xdr:row>58</xdr:row>
      <xdr:rowOff>101260</xdr:rowOff>
    </xdr:to>
    <xdr:sp macro="" textlink="">
      <xdr:nvSpPr>
        <xdr:cNvPr id="39" name="Rectangle à coins arrondis 38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SpPr/>
      </xdr:nvSpPr>
      <xdr:spPr>
        <a:xfrm>
          <a:off x="32379947" y="7442314"/>
          <a:ext cx="1571627" cy="809625"/>
        </a:xfrm>
        <a:prstGeom prst="roundRect">
          <a:avLst/>
        </a:prstGeom>
        <a:solidFill>
          <a:srgbClr val="FFC000">
            <a:alpha val="85000"/>
          </a:srgb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>
              <a:solidFill>
                <a:schemeClr val="tx1"/>
              </a:solidFill>
            </a:rPr>
            <a:t>P.AA.07</a:t>
          </a:r>
        </a:p>
        <a:p>
          <a:pPr algn="ctr"/>
          <a:r>
            <a:rPr lang="fr-FR" sz="1100">
              <a:solidFill>
                <a:schemeClr val="tx1"/>
              </a:solidFill>
            </a:rPr>
            <a:t>Bureau gestion des </a:t>
          </a:r>
        </a:p>
        <a:p>
          <a:pPr algn="ctr"/>
          <a:r>
            <a:rPr lang="fr-FR" sz="1100">
              <a:solidFill>
                <a:schemeClr val="tx1"/>
              </a:solidFill>
            </a:rPr>
            <a:t>dossiers médicaux</a:t>
          </a:r>
        </a:p>
      </xdr:txBody>
    </xdr:sp>
    <xdr:clientData/>
  </xdr:twoCellAnchor>
  <xdr:twoCellAnchor>
    <xdr:from>
      <xdr:col>41</xdr:col>
      <xdr:colOff>615664</xdr:colOff>
      <xdr:row>15</xdr:row>
      <xdr:rowOff>9525</xdr:rowOff>
    </xdr:from>
    <xdr:to>
      <xdr:col>42</xdr:col>
      <xdr:colOff>600075</xdr:colOff>
      <xdr:row>17</xdr:row>
      <xdr:rowOff>108517</xdr:rowOff>
    </xdr:to>
    <xdr:sp macro="" textlink="">
      <xdr:nvSpPr>
        <xdr:cNvPr id="40" name="Rectangle à coins arrondis 39">
          <a:extLst>
            <a:ext uri="{FF2B5EF4-FFF2-40B4-BE49-F238E27FC236}">
              <a16:creationId xmlns:a16="http://schemas.microsoft.com/office/drawing/2014/main" id="{00000000-0008-0000-0200-000028000000}"/>
            </a:ext>
          </a:extLst>
        </xdr:cNvPr>
        <xdr:cNvSpPr/>
      </xdr:nvSpPr>
      <xdr:spPr>
        <a:xfrm>
          <a:off x="28047664" y="1781175"/>
          <a:ext cx="746411" cy="422842"/>
        </a:xfrm>
        <a:prstGeom prst="roundRect">
          <a:avLst/>
        </a:prstGeom>
        <a:solidFill>
          <a:srgbClr val="FFFF99"/>
        </a:solidFill>
        <a:ln w="15875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Entrée</a:t>
          </a:r>
          <a:r>
            <a:rPr lang="fr-FR" sz="1100" b="1" baseline="0">
              <a:solidFill>
                <a:schemeClr val="tx1"/>
              </a:solidFill>
            </a:rPr>
            <a:t> des</a:t>
          </a:r>
        </a:p>
        <a:p>
          <a:pPr algn="ctr"/>
          <a:r>
            <a:rPr lang="fr-FR" sz="1100" b="1" baseline="0">
              <a:solidFill>
                <a:schemeClr val="tx1"/>
              </a:solidFill>
            </a:rPr>
            <a:t> patients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52</xdr:col>
      <xdr:colOff>632115</xdr:colOff>
      <xdr:row>53</xdr:row>
      <xdr:rowOff>52574</xdr:rowOff>
    </xdr:from>
    <xdr:to>
      <xdr:col>54</xdr:col>
      <xdr:colOff>5197</xdr:colOff>
      <xdr:row>57</xdr:row>
      <xdr:rowOff>135453</xdr:rowOff>
    </xdr:to>
    <xdr:sp macro="" textlink="">
      <xdr:nvSpPr>
        <xdr:cNvPr id="42" name="Rectangle à coins arrondis 41">
          <a:extLst>
            <a:ext uri="{FF2B5EF4-FFF2-40B4-BE49-F238E27FC236}">
              <a16:creationId xmlns:a16="http://schemas.microsoft.com/office/drawing/2014/main" id="{00000000-0008-0000-0200-00002A000000}"/>
            </a:ext>
          </a:extLst>
        </xdr:cNvPr>
        <xdr:cNvSpPr/>
      </xdr:nvSpPr>
      <xdr:spPr>
        <a:xfrm>
          <a:off x="36446115" y="7386824"/>
          <a:ext cx="897082" cy="736022"/>
        </a:xfrm>
        <a:prstGeom prst="roundRect">
          <a:avLst/>
        </a:prstGeom>
        <a:solidFill>
          <a:schemeClr val="tx2">
            <a:lumMod val="20000"/>
            <a:lumOff val="8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P.LO.01</a:t>
          </a:r>
        </a:p>
        <a:p>
          <a:pPr algn="ctr"/>
          <a:r>
            <a:rPr lang="fr-FR" sz="1100">
              <a:solidFill>
                <a:schemeClr val="tx1"/>
              </a:solidFill>
            </a:rPr>
            <a:t>Pharmacie</a:t>
          </a:r>
        </a:p>
      </xdr:txBody>
    </xdr:sp>
    <xdr:clientData/>
  </xdr:twoCellAnchor>
  <xdr:twoCellAnchor>
    <xdr:from>
      <xdr:col>42</xdr:col>
      <xdr:colOff>0</xdr:colOff>
      <xdr:row>56</xdr:row>
      <xdr:rowOff>21648</xdr:rowOff>
    </xdr:from>
    <xdr:to>
      <xdr:col>43</xdr:col>
      <xdr:colOff>135082</xdr:colOff>
      <xdr:row>58</xdr:row>
      <xdr:rowOff>32780</xdr:rowOff>
    </xdr:to>
    <xdr:sp macro="" textlink="">
      <xdr:nvSpPr>
        <xdr:cNvPr id="43" name="Rectangle à coins arrondis 42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SpPr/>
      </xdr:nvSpPr>
      <xdr:spPr>
        <a:xfrm>
          <a:off x="28194000" y="7845755"/>
          <a:ext cx="897082" cy="337704"/>
        </a:xfrm>
        <a:prstGeom prst="roundRect">
          <a:avLst/>
        </a:prstGeom>
        <a:solidFill>
          <a:schemeClr val="accent5">
            <a:lumMod val="60000"/>
            <a:lumOff val="4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LT.01</a:t>
          </a:r>
        </a:p>
        <a:p>
          <a:pPr algn="ctr"/>
          <a:r>
            <a:rPr lang="fr-FR" sz="1100">
              <a:solidFill>
                <a:schemeClr val="tx1"/>
              </a:solidFill>
            </a:rPr>
            <a:t>TGBT</a:t>
          </a:r>
        </a:p>
      </xdr:txBody>
    </xdr:sp>
    <xdr:clientData/>
  </xdr:twoCellAnchor>
  <xdr:twoCellAnchor>
    <xdr:from>
      <xdr:col>42</xdr:col>
      <xdr:colOff>238125</xdr:colOff>
      <xdr:row>19</xdr:row>
      <xdr:rowOff>0</xdr:rowOff>
    </xdr:from>
    <xdr:to>
      <xdr:col>43</xdr:col>
      <xdr:colOff>466725</xdr:colOff>
      <xdr:row>19</xdr:row>
      <xdr:rowOff>0</xdr:rowOff>
    </xdr:to>
    <xdr:cxnSp macro="">
      <xdr:nvCxnSpPr>
        <xdr:cNvPr id="63" name="Connecteur droit avec flèche 62">
          <a:extLst>
            <a:ext uri="{FF2B5EF4-FFF2-40B4-BE49-F238E27FC236}">
              <a16:creationId xmlns:a16="http://schemas.microsoft.com/office/drawing/2014/main" id="{00000000-0008-0000-0200-00003F000000}"/>
            </a:ext>
          </a:extLst>
        </xdr:cNvPr>
        <xdr:cNvCxnSpPr/>
      </xdr:nvCxnSpPr>
      <xdr:spPr>
        <a:xfrm>
          <a:off x="28432125" y="2419350"/>
          <a:ext cx="990600" cy="0"/>
        </a:xfrm>
        <a:prstGeom prst="straightConnector1">
          <a:avLst/>
        </a:prstGeom>
        <a:ln w="60325">
          <a:solidFill>
            <a:srgbClr val="FF000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542925</xdr:colOff>
      <xdr:row>19</xdr:row>
      <xdr:rowOff>0</xdr:rowOff>
    </xdr:from>
    <xdr:to>
      <xdr:col>45</xdr:col>
      <xdr:colOff>9525</xdr:colOff>
      <xdr:row>19</xdr:row>
      <xdr:rowOff>0</xdr:rowOff>
    </xdr:to>
    <xdr:cxnSp macro="">
      <xdr:nvCxnSpPr>
        <xdr:cNvPr id="66" name="Connecteur droit avec flèche 65">
          <a:extLst>
            <a:ext uri="{FF2B5EF4-FFF2-40B4-BE49-F238E27FC236}">
              <a16:creationId xmlns:a16="http://schemas.microsoft.com/office/drawing/2014/main" id="{00000000-0008-0000-0200-000042000000}"/>
            </a:ext>
          </a:extLst>
        </xdr:cNvPr>
        <xdr:cNvCxnSpPr/>
      </xdr:nvCxnSpPr>
      <xdr:spPr>
        <a:xfrm>
          <a:off x="29498925" y="2419350"/>
          <a:ext cx="990600" cy="0"/>
        </a:xfrm>
        <a:prstGeom prst="straightConnector1">
          <a:avLst/>
        </a:prstGeom>
        <a:ln w="60325">
          <a:solidFill>
            <a:srgbClr val="FF000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66675</xdr:colOff>
      <xdr:row>19</xdr:row>
      <xdr:rowOff>0</xdr:rowOff>
    </xdr:from>
    <xdr:to>
      <xdr:col>46</xdr:col>
      <xdr:colOff>295275</xdr:colOff>
      <xdr:row>19</xdr:row>
      <xdr:rowOff>0</xdr:rowOff>
    </xdr:to>
    <xdr:cxnSp macro="">
      <xdr:nvCxnSpPr>
        <xdr:cNvPr id="67" name="Connecteur droit avec flèche 66">
          <a:extLst>
            <a:ext uri="{FF2B5EF4-FFF2-40B4-BE49-F238E27FC236}">
              <a16:creationId xmlns:a16="http://schemas.microsoft.com/office/drawing/2014/main" id="{00000000-0008-0000-0200-000043000000}"/>
            </a:ext>
          </a:extLst>
        </xdr:cNvPr>
        <xdr:cNvCxnSpPr/>
      </xdr:nvCxnSpPr>
      <xdr:spPr>
        <a:xfrm>
          <a:off x="30546675" y="2419350"/>
          <a:ext cx="990600" cy="0"/>
        </a:xfrm>
        <a:prstGeom prst="straightConnector1">
          <a:avLst/>
        </a:prstGeom>
        <a:ln w="60325">
          <a:solidFill>
            <a:srgbClr val="FF000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371475</xdr:colOff>
      <xdr:row>19</xdr:row>
      <xdr:rowOff>0</xdr:rowOff>
    </xdr:from>
    <xdr:to>
      <xdr:col>47</xdr:col>
      <xdr:colOff>600075</xdr:colOff>
      <xdr:row>19</xdr:row>
      <xdr:rowOff>0</xdr:rowOff>
    </xdr:to>
    <xdr:cxnSp macro="">
      <xdr:nvCxnSpPr>
        <xdr:cNvPr id="68" name="Connecteur droit avec flèche 67">
          <a:extLst>
            <a:ext uri="{FF2B5EF4-FFF2-40B4-BE49-F238E27FC236}">
              <a16:creationId xmlns:a16="http://schemas.microsoft.com/office/drawing/2014/main" id="{00000000-0008-0000-0200-000044000000}"/>
            </a:ext>
          </a:extLst>
        </xdr:cNvPr>
        <xdr:cNvCxnSpPr/>
      </xdr:nvCxnSpPr>
      <xdr:spPr>
        <a:xfrm>
          <a:off x="31613475" y="2419350"/>
          <a:ext cx="990600" cy="0"/>
        </a:xfrm>
        <a:prstGeom prst="straightConnector1">
          <a:avLst/>
        </a:prstGeom>
        <a:ln w="60325">
          <a:solidFill>
            <a:srgbClr val="FF000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657225</xdr:colOff>
      <xdr:row>19</xdr:row>
      <xdr:rowOff>0</xdr:rowOff>
    </xdr:from>
    <xdr:to>
      <xdr:col>49</xdr:col>
      <xdr:colOff>123825</xdr:colOff>
      <xdr:row>19</xdr:row>
      <xdr:rowOff>0</xdr:rowOff>
    </xdr:to>
    <xdr:cxnSp macro="">
      <xdr:nvCxnSpPr>
        <xdr:cNvPr id="69" name="Connecteur droit avec flèche 68">
          <a:extLst>
            <a:ext uri="{FF2B5EF4-FFF2-40B4-BE49-F238E27FC236}">
              <a16:creationId xmlns:a16="http://schemas.microsoft.com/office/drawing/2014/main" id="{00000000-0008-0000-0200-000045000000}"/>
            </a:ext>
          </a:extLst>
        </xdr:cNvPr>
        <xdr:cNvCxnSpPr/>
      </xdr:nvCxnSpPr>
      <xdr:spPr>
        <a:xfrm>
          <a:off x="32661225" y="2419350"/>
          <a:ext cx="990600" cy="0"/>
        </a:xfrm>
        <a:prstGeom prst="straightConnector1">
          <a:avLst/>
        </a:prstGeom>
        <a:ln w="60325">
          <a:solidFill>
            <a:srgbClr val="FF000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200025</xdr:colOff>
      <xdr:row>19</xdr:row>
      <xdr:rowOff>0</xdr:rowOff>
    </xdr:from>
    <xdr:to>
      <xdr:col>50</xdr:col>
      <xdr:colOff>428625</xdr:colOff>
      <xdr:row>19</xdr:row>
      <xdr:rowOff>0</xdr:rowOff>
    </xdr:to>
    <xdr:cxnSp macro="">
      <xdr:nvCxnSpPr>
        <xdr:cNvPr id="70" name="Connecteur droit avec flèche 69">
          <a:extLst>
            <a:ext uri="{FF2B5EF4-FFF2-40B4-BE49-F238E27FC236}">
              <a16:creationId xmlns:a16="http://schemas.microsoft.com/office/drawing/2014/main" id="{00000000-0008-0000-0200-000046000000}"/>
            </a:ext>
          </a:extLst>
        </xdr:cNvPr>
        <xdr:cNvCxnSpPr/>
      </xdr:nvCxnSpPr>
      <xdr:spPr>
        <a:xfrm>
          <a:off x="33728025" y="2419350"/>
          <a:ext cx="990600" cy="0"/>
        </a:xfrm>
        <a:prstGeom prst="straightConnector1">
          <a:avLst/>
        </a:prstGeom>
        <a:ln w="60325">
          <a:solidFill>
            <a:srgbClr val="FF000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50</xdr:col>
      <xdr:colOff>495300</xdr:colOff>
      <xdr:row>19</xdr:row>
      <xdr:rowOff>0</xdr:rowOff>
    </xdr:from>
    <xdr:to>
      <xdr:col>51</xdr:col>
      <xdr:colOff>723900</xdr:colOff>
      <xdr:row>19</xdr:row>
      <xdr:rowOff>0</xdr:rowOff>
    </xdr:to>
    <xdr:cxnSp macro="">
      <xdr:nvCxnSpPr>
        <xdr:cNvPr id="72" name="Connecteur droit avec flèche 71">
          <a:extLst>
            <a:ext uri="{FF2B5EF4-FFF2-40B4-BE49-F238E27FC236}">
              <a16:creationId xmlns:a16="http://schemas.microsoft.com/office/drawing/2014/main" id="{00000000-0008-0000-0200-000048000000}"/>
            </a:ext>
          </a:extLst>
        </xdr:cNvPr>
        <xdr:cNvCxnSpPr/>
      </xdr:nvCxnSpPr>
      <xdr:spPr>
        <a:xfrm>
          <a:off x="34785300" y="2419350"/>
          <a:ext cx="990600" cy="0"/>
        </a:xfrm>
        <a:prstGeom prst="straightConnector1">
          <a:avLst/>
        </a:prstGeom>
        <a:ln w="60325">
          <a:solidFill>
            <a:srgbClr val="FF000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647700</xdr:colOff>
      <xdr:row>18</xdr:row>
      <xdr:rowOff>152399</xdr:rowOff>
    </xdr:from>
    <xdr:to>
      <xdr:col>49</xdr:col>
      <xdr:colOff>85725</xdr:colOff>
      <xdr:row>25</xdr:row>
      <xdr:rowOff>38099</xdr:rowOff>
    </xdr:to>
    <xdr:sp macro="" textlink="">
      <xdr:nvSpPr>
        <xdr:cNvPr id="74" name="Forme libre 73">
          <a:extLst>
            <a:ext uri="{FF2B5EF4-FFF2-40B4-BE49-F238E27FC236}">
              <a16:creationId xmlns:a16="http://schemas.microsoft.com/office/drawing/2014/main" id="{00000000-0008-0000-0200-00004A000000}"/>
            </a:ext>
          </a:extLst>
        </xdr:cNvPr>
        <xdr:cNvSpPr/>
      </xdr:nvSpPr>
      <xdr:spPr>
        <a:xfrm>
          <a:off x="32651700" y="2409824"/>
          <a:ext cx="962025" cy="1019175"/>
        </a:xfrm>
        <a:custGeom>
          <a:avLst/>
          <a:gdLst>
            <a:gd name="connsiteX0" fmla="*/ 0 w 904875"/>
            <a:gd name="connsiteY0" fmla="*/ 0 h 552450"/>
            <a:gd name="connsiteX1" fmla="*/ 0 w 904875"/>
            <a:gd name="connsiteY1" fmla="*/ 552450 h 552450"/>
            <a:gd name="connsiteX2" fmla="*/ 904875 w 904875"/>
            <a:gd name="connsiteY2" fmla="*/ 552450 h 552450"/>
            <a:gd name="connsiteX3" fmla="*/ 904875 w 904875"/>
            <a:gd name="connsiteY3" fmla="*/ 47625 h 5524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904875" h="552450">
              <a:moveTo>
                <a:pt x="0" y="0"/>
              </a:moveTo>
              <a:lnTo>
                <a:pt x="0" y="552450"/>
              </a:lnTo>
              <a:lnTo>
                <a:pt x="904875" y="552450"/>
              </a:lnTo>
              <a:lnTo>
                <a:pt x="904875" y="47625"/>
              </a:lnTo>
            </a:path>
          </a:pathLst>
        </a:custGeom>
        <a:ln w="60325">
          <a:solidFill>
            <a:srgbClr val="FF000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47</xdr:col>
      <xdr:colOff>704850</xdr:colOff>
      <xdr:row>20</xdr:row>
      <xdr:rowOff>47285</xdr:rowOff>
    </xdr:from>
    <xdr:to>
      <xdr:col>49</xdr:col>
      <xdr:colOff>22020</xdr:colOff>
      <xdr:row>24</xdr:row>
      <xdr:rowOff>13267</xdr:rowOff>
    </xdr:to>
    <xdr:sp macro="" textlink="">
      <xdr:nvSpPr>
        <xdr:cNvPr id="75" name="Rectangle à coins arrondis 74">
          <a:extLst>
            <a:ext uri="{FF2B5EF4-FFF2-40B4-BE49-F238E27FC236}">
              <a16:creationId xmlns:a16="http://schemas.microsoft.com/office/drawing/2014/main" id="{00000000-0008-0000-0200-00004B000000}"/>
            </a:ext>
          </a:extLst>
        </xdr:cNvPr>
        <xdr:cNvSpPr/>
      </xdr:nvSpPr>
      <xdr:spPr>
        <a:xfrm>
          <a:off x="32708850" y="2628560"/>
          <a:ext cx="841170" cy="6136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Examens</a:t>
          </a:r>
          <a:r>
            <a:rPr lang="fr-FR" sz="1100" b="1" baseline="0">
              <a:solidFill>
                <a:schemeClr val="tx1"/>
              </a:solidFill>
            </a:rPr>
            <a:t> </a:t>
          </a:r>
        </a:p>
        <a:p>
          <a:pPr algn="ctr"/>
          <a:r>
            <a:rPr lang="fr-FR" sz="1100" b="1" baseline="0">
              <a:solidFill>
                <a:schemeClr val="tx1"/>
              </a:solidFill>
            </a:rPr>
            <a:t>extérieurs</a:t>
          </a:r>
        </a:p>
        <a:p>
          <a:pPr algn="ctr"/>
          <a:r>
            <a:rPr lang="fr-FR" sz="1100" b="1" baseline="0">
              <a:solidFill>
                <a:schemeClr val="tx1"/>
              </a:solidFill>
            </a:rPr>
            <a:t>dans Saint </a:t>
          </a:r>
        </a:p>
        <a:p>
          <a:pPr algn="ctr"/>
          <a:r>
            <a:rPr lang="fr-FR" sz="1100" b="1" baseline="0">
              <a:solidFill>
                <a:schemeClr val="tx1"/>
              </a:solidFill>
            </a:rPr>
            <a:t>Eloi ou </a:t>
          </a:r>
        </a:p>
        <a:p>
          <a:pPr algn="ctr"/>
          <a:r>
            <a:rPr lang="fr-FR" sz="1100" b="1" baseline="0">
              <a:solidFill>
                <a:schemeClr val="tx1"/>
              </a:solidFill>
            </a:rPr>
            <a:t>autres hôpitaux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0</xdr:col>
      <xdr:colOff>454026</xdr:colOff>
      <xdr:row>31</xdr:row>
      <xdr:rowOff>85725</xdr:rowOff>
    </xdr:from>
    <xdr:to>
      <xdr:col>12</xdr:col>
      <xdr:colOff>583118</xdr:colOff>
      <xdr:row>60</xdr:row>
      <xdr:rowOff>96308</xdr:rowOff>
    </xdr:to>
    <xdr:grpSp>
      <xdr:nvGrpSpPr>
        <xdr:cNvPr id="44" name="Groupe 43">
          <a:extLst>
            <a:ext uri="{FF2B5EF4-FFF2-40B4-BE49-F238E27FC236}">
              <a16:creationId xmlns:a16="http://schemas.microsoft.com/office/drawing/2014/main" id="{00000000-0008-0000-0200-00002C000000}"/>
            </a:ext>
          </a:extLst>
        </xdr:cNvPr>
        <xdr:cNvGrpSpPr/>
      </xdr:nvGrpSpPr>
      <xdr:grpSpPr>
        <a:xfrm>
          <a:off x="454026" y="13020675"/>
          <a:ext cx="9273092" cy="4658783"/>
          <a:chOff x="4987926" y="304800"/>
          <a:chExt cx="9273092" cy="4725458"/>
        </a:xfrm>
      </xdr:grpSpPr>
      <xdr:pic>
        <xdr:nvPicPr>
          <xdr:cNvPr id="60" name="Image 59">
            <a:extLst>
              <a:ext uri="{FF2B5EF4-FFF2-40B4-BE49-F238E27FC236}">
                <a16:creationId xmlns:a16="http://schemas.microsoft.com/office/drawing/2014/main" id="{00000000-0008-0000-0200-00003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4987926" y="371475"/>
            <a:ext cx="9273092" cy="4658783"/>
          </a:xfrm>
          <a:prstGeom prst="rect">
            <a:avLst/>
          </a:prstGeom>
        </xdr:spPr>
      </xdr:pic>
      <xdr:sp macro="" textlink="">
        <xdr:nvSpPr>
          <xdr:cNvPr id="41" name="Rectangle 40">
            <a:extLst>
              <a:ext uri="{FF2B5EF4-FFF2-40B4-BE49-F238E27FC236}">
                <a16:creationId xmlns:a16="http://schemas.microsoft.com/office/drawing/2014/main" id="{00000000-0008-0000-0200-000029000000}"/>
              </a:ext>
            </a:extLst>
          </xdr:cNvPr>
          <xdr:cNvSpPr/>
        </xdr:nvSpPr>
        <xdr:spPr>
          <a:xfrm>
            <a:off x="5924550" y="304800"/>
            <a:ext cx="4086225" cy="1390650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62" name="Rectangle 61">
            <a:extLst>
              <a:ext uri="{FF2B5EF4-FFF2-40B4-BE49-F238E27FC236}">
                <a16:creationId xmlns:a16="http://schemas.microsoft.com/office/drawing/2014/main" id="{00000000-0008-0000-0200-00003E000000}"/>
              </a:ext>
            </a:extLst>
          </xdr:cNvPr>
          <xdr:cNvSpPr/>
        </xdr:nvSpPr>
        <xdr:spPr>
          <a:xfrm>
            <a:off x="7924801" y="1038225"/>
            <a:ext cx="1676400" cy="1390650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64" name="Rectangle 63">
            <a:extLst>
              <a:ext uri="{FF2B5EF4-FFF2-40B4-BE49-F238E27FC236}">
                <a16:creationId xmlns:a16="http://schemas.microsoft.com/office/drawing/2014/main" id="{00000000-0008-0000-0200-000040000000}"/>
              </a:ext>
            </a:extLst>
          </xdr:cNvPr>
          <xdr:cNvSpPr/>
        </xdr:nvSpPr>
        <xdr:spPr>
          <a:xfrm>
            <a:off x="11963400" y="390525"/>
            <a:ext cx="1905001" cy="1085850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65" name="Rectangle 64">
            <a:extLst>
              <a:ext uri="{FF2B5EF4-FFF2-40B4-BE49-F238E27FC236}">
                <a16:creationId xmlns:a16="http://schemas.microsoft.com/office/drawing/2014/main" id="{00000000-0008-0000-0200-000041000000}"/>
              </a:ext>
            </a:extLst>
          </xdr:cNvPr>
          <xdr:cNvSpPr/>
        </xdr:nvSpPr>
        <xdr:spPr>
          <a:xfrm>
            <a:off x="10982325" y="333374"/>
            <a:ext cx="1924050" cy="847725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71" name="Rectangle 70">
            <a:extLst>
              <a:ext uri="{FF2B5EF4-FFF2-40B4-BE49-F238E27FC236}">
                <a16:creationId xmlns:a16="http://schemas.microsoft.com/office/drawing/2014/main" id="{00000000-0008-0000-0200-000047000000}"/>
              </a:ext>
            </a:extLst>
          </xdr:cNvPr>
          <xdr:cNvSpPr/>
        </xdr:nvSpPr>
        <xdr:spPr>
          <a:xfrm>
            <a:off x="12144375" y="1000124"/>
            <a:ext cx="1924050" cy="847725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73" name="Rectangle 72">
            <a:extLst>
              <a:ext uri="{FF2B5EF4-FFF2-40B4-BE49-F238E27FC236}">
                <a16:creationId xmlns:a16="http://schemas.microsoft.com/office/drawing/2014/main" id="{00000000-0008-0000-0200-000049000000}"/>
              </a:ext>
            </a:extLst>
          </xdr:cNvPr>
          <xdr:cNvSpPr/>
        </xdr:nvSpPr>
        <xdr:spPr>
          <a:xfrm>
            <a:off x="12553950" y="1904999"/>
            <a:ext cx="1571625" cy="3124201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fr-FR" sz="1100"/>
              <a:t>²</a:t>
            </a:r>
          </a:p>
        </xdr:txBody>
      </xdr:sp>
      <xdr:sp macro="" textlink="">
        <xdr:nvSpPr>
          <xdr:cNvPr id="77" name="Rectangle 76">
            <a:extLst>
              <a:ext uri="{FF2B5EF4-FFF2-40B4-BE49-F238E27FC236}">
                <a16:creationId xmlns:a16="http://schemas.microsoft.com/office/drawing/2014/main" id="{00000000-0008-0000-0200-00004D000000}"/>
              </a:ext>
            </a:extLst>
          </xdr:cNvPr>
          <xdr:cNvSpPr/>
        </xdr:nvSpPr>
        <xdr:spPr>
          <a:xfrm>
            <a:off x="5772151" y="4638675"/>
            <a:ext cx="1409700" cy="247650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fr-FR" sz="1100"/>
              <a:t>²</a:t>
            </a:r>
          </a:p>
        </xdr:txBody>
      </xdr:sp>
    </xdr:grpSp>
    <xdr:clientData/>
  </xdr:twoCellAnchor>
  <xdr:twoCellAnchor>
    <xdr:from>
      <xdr:col>36</xdr:col>
      <xdr:colOff>0</xdr:colOff>
      <xdr:row>5</xdr:row>
      <xdr:rowOff>323851</xdr:rowOff>
    </xdr:from>
    <xdr:to>
      <xdr:col>38</xdr:col>
      <xdr:colOff>18184</xdr:colOff>
      <xdr:row>5</xdr:row>
      <xdr:rowOff>800101</xdr:rowOff>
    </xdr:to>
    <xdr:sp macro="" textlink="">
      <xdr:nvSpPr>
        <xdr:cNvPr id="76" name="Rectangle 75">
          <a:extLst>
            <a:ext uri="{FF2B5EF4-FFF2-40B4-BE49-F238E27FC236}">
              <a16:creationId xmlns:a16="http://schemas.microsoft.com/office/drawing/2014/main" id="{00000000-0008-0000-0200-00004C000000}"/>
            </a:ext>
          </a:extLst>
        </xdr:cNvPr>
        <xdr:cNvSpPr/>
      </xdr:nvSpPr>
      <xdr:spPr>
        <a:xfrm>
          <a:off x="27432000" y="4305301"/>
          <a:ext cx="2304184" cy="476250"/>
        </a:xfrm>
        <a:prstGeom prst="rect">
          <a:avLst/>
        </a:prstGeom>
        <a:solidFill>
          <a:schemeClr val="bg1"/>
        </a:solidFill>
        <a:ln w="9525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 b="1">
              <a:solidFill>
                <a:schemeClr val="tx1"/>
              </a:solidFill>
            </a:rPr>
            <a:t>TRANSFERTS JOURNALIERS</a:t>
          </a:r>
        </a:p>
        <a:p>
          <a:pPr algn="l"/>
          <a:r>
            <a:rPr lang="fr-FR" sz="1100" baseline="0">
              <a:solidFill>
                <a:schemeClr val="tx1"/>
              </a:solidFill>
            </a:rPr>
            <a:t>Vers services de Saint-Eloi: 4 A/R.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323850</xdr:colOff>
      <xdr:row>1</xdr:row>
      <xdr:rowOff>257175</xdr:rowOff>
    </xdr:from>
    <xdr:to>
      <xdr:col>24</xdr:col>
      <xdr:colOff>381000</xdr:colOff>
      <xdr:row>1</xdr:row>
      <xdr:rowOff>495300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17849850" y="428625"/>
          <a:ext cx="819150" cy="23812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22</xdr:col>
      <xdr:colOff>490343</xdr:colOff>
      <xdr:row>7</xdr:row>
      <xdr:rowOff>578908</xdr:rowOff>
    </xdr:from>
    <xdr:to>
      <xdr:col>23</xdr:col>
      <xdr:colOff>143341</xdr:colOff>
      <xdr:row>8</xdr:row>
      <xdr:rowOff>226829</xdr:rowOff>
    </xdr:to>
    <xdr:sp macro="" textlink="">
      <xdr:nvSpPr>
        <xdr:cNvPr id="80" name="ZoneTexte 79">
          <a:extLst>
            <a:ext uri="{FF2B5EF4-FFF2-40B4-BE49-F238E27FC236}">
              <a16:creationId xmlns:a16="http://schemas.microsoft.com/office/drawing/2014/main" id="{00000000-0008-0000-0200-000050000000}"/>
            </a:ext>
          </a:extLst>
        </xdr:cNvPr>
        <xdr:cNvSpPr txBox="1"/>
      </xdr:nvSpPr>
      <xdr:spPr>
        <a:xfrm>
          <a:off x="17254343" y="6468533"/>
          <a:ext cx="414998" cy="6004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Vestiaire</a:t>
          </a:r>
          <a:r>
            <a:rPr lang="fr-FR" sz="900" baseline="0"/>
            <a:t> 1</a:t>
          </a:r>
        </a:p>
        <a:p>
          <a:pPr algn="ctr"/>
          <a:r>
            <a:rPr lang="fr-FR" sz="900" baseline="0"/>
            <a:t>+ lingerie</a:t>
          </a:r>
          <a:endParaRPr lang="fr-FR" sz="900"/>
        </a:p>
      </xdr:txBody>
    </xdr:sp>
    <xdr:clientData/>
  </xdr:twoCellAnchor>
  <xdr:twoCellAnchor>
    <xdr:from>
      <xdr:col>23</xdr:col>
      <xdr:colOff>286208</xdr:colOff>
      <xdr:row>7</xdr:row>
      <xdr:rowOff>875821</xdr:rowOff>
    </xdr:from>
    <xdr:to>
      <xdr:col>23</xdr:col>
      <xdr:colOff>701206</xdr:colOff>
      <xdr:row>8</xdr:row>
      <xdr:rowOff>226830</xdr:rowOff>
    </xdr:to>
    <xdr:sp macro="" textlink="">
      <xdr:nvSpPr>
        <xdr:cNvPr id="82" name="ZoneTexte 81">
          <a:extLst>
            <a:ext uri="{FF2B5EF4-FFF2-40B4-BE49-F238E27FC236}">
              <a16:creationId xmlns:a16="http://schemas.microsoft.com/office/drawing/2014/main" id="{00000000-0008-0000-0200-000052000000}"/>
            </a:ext>
          </a:extLst>
        </xdr:cNvPr>
        <xdr:cNvSpPr txBox="1"/>
      </xdr:nvSpPr>
      <xdr:spPr>
        <a:xfrm>
          <a:off x="17812208" y="6765446"/>
          <a:ext cx="414998" cy="3035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Vestiaire</a:t>
          </a:r>
          <a:r>
            <a:rPr lang="fr-FR" sz="900" baseline="0"/>
            <a:t> 2</a:t>
          </a:r>
          <a:endParaRPr lang="fr-FR" sz="900"/>
        </a:p>
      </xdr:txBody>
    </xdr:sp>
    <xdr:clientData/>
  </xdr:twoCellAnchor>
  <xdr:twoCellAnchor>
    <xdr:from>
      <xdr:col>24</xdr:col>
      <xdr:colOff>7236</xdr:colOff>
      <xdr:row>8</xdr:row>
      <xdr:rowOff>81675</xdr:rowOff>
    </xdr:from>
    <xdr:to>
      <xdr:col>24</xdr:col>
      <xdr:colOff>422234</xdr:colOff>
      <xdr:row>8</xdr:row>
      <xdr:rowOff>207036</xdr:rowOff>
    </xdr:to>
    <xdr:sp macro="" textlink="">
      <xdr:nvSpPr>
        <xdr:cNvPr id="83" name="ZoneTexte 82">
          <a:extLst>
            <a:ext uri="{FF2B5EF4-FFF2-40B4-BE49-F238E27FC236}">
              <a16:creationId xmlns:a16="http://schemas.microsoft.com/office/drawing/2014/main" id="{00000000-0008-0000-0200-000053000000}"/>
            </a:ext>
          </a:extLst>
        </xdr:cNvPr>
        <xdr:cNvSpPr txBox="1"/>
      </xdr:nvSpPr>
      <xdr:spPr>
        <a:xfrm>
          <a:off x="18295236" y="6923800"/>
          <a:ext cx="414998" cy="1253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Office</a:t>
          </a:r>
        </a:p>
      </xdr:txBody>
    </xdr:sp>
    <xdr:clientData/>
  </xdr:twoCellAnchor>
  <xdr:twoCellAnchor>
    <xdr:from>
      <xdr:col>24</xdr:col>
      <xdr:colOff>524281</xdr:colOff>
      <xdr:row>7</xdr:row>
      <xdr:rowOff>842830</xdr:rowOff>
    </xdr:from>
    <xdr:to>
      <xdr:col>25</xdr:col>
      <xdr:colOff>265719</xdr:colOff>
      <xdr:row>8</xdr:row>
      <xdr:rowOff>437967</xdr:rowOff>
    </xdr:to>
    <xdr:sp macro="" textlink="">
      <xdr:nvSpPr>
        <xdr:cNvPr id="84" name="ZoneTexte 83">
          <a:extLst>
            <a:ext uri="{FF2B5EF4-FFF2-40B4-BE49-F238E27FC236}">
              <a16:creationId xmlns:a16="http://schemas.microsoft.com/office/drawing/2014/main" id="{00000000-0008-0000-0200-000054000000}"/>
            </a:ext>
          </a:extLst>
        </xdr:cNvPr>
        <xdr:cNvSpPr txBox="1"/>
      </xdr:nvSpPr>
      <xdr:spPr>
        <a:xfrm>
          <a:off x="18812281" y="6732455"/>
          <a:ext cx="503438" cy="5476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</a:t>
          </a:r>
        </a:p>
        <a:p>
          <a:pPr algn="ctr"/>
          <a:r>
            <a:rPr lang="fr-FR" sz="900"/>
            <a:t>3 personnes</a:t>
          </a:r>
        </a:p>
      </xdr:txBody>
    </xdr:sp>
    <xdr:clientData/>
  </xdr:twoCellAnchor>
  <xdr:twoCellAnchor>
    <xdr:from>
      <xdr:col>25</xdr:col>
      <xdr:colOff>367768</xdr:colOff>
      <xdr:row>7</xdr:row>
      <xdr:rowOff>781248</xdr:rowOff>
    </xdr:from>
    <xdr:to>
      <xdr:col>26</xdr:col>
      <xdr:colOff>109206</xdr:colOff>
      <xdr:row>8</xdr:row>
      <xdr:rowOff>550134</xdr:rowOff>
    </xdr:to>
    <xdr:sp macro="" textlink="">
      <xdr:nvSpPr>
        <xdr:cNvPr id="85" name="ZoneTexte 84">
          <a:extLst>
            <a:ext uri="{FF2B5EF4-FFF2-40B4-BE49-F238E27FC236}">
              <a16:creationId xmlns:a16="http://schemas.microsoft.com/office/drawing/2014/main" id="{00000000-0008-0000-0200-000055000000}"/>
            </a:ext>
          </a:extLst>
        </xdr:cNvPr>
        <xdr:cNvSpPr txBox="1"/>
      </xdr:nvSpPr>
      <xdr:spPr>
        <a:xfrm>
          <a:off x="19417768" y="6670873"/>
          <a:ext cx="503438" cy="7213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</a:t>
          </a:r>
        </a:p>
        <a:p>
          <a:pPr algn="ctr"/>
          <a:r>
            <a:rPr lang="fr-FR" sz="900"/>
            <a:t>adm.</a:t>
          </a:r>
        </a:p>
        <a:p>
          <a:pPr algn="ctr"/>
          <a:r>
            <a:rPr lang="fr-FR" sz="900"/>
            <a:t>3 personnes</a:t>
          </a:r>
        </a:p>
      </xdr:txBody>
    </xdr:sp>
    <xdr:clientData/>
  </xdr:twoCellAnchor>
  <xdr:twoCellAnchor>
    <xdr:from>
      <xdr:col>26</xdr:col>
      <xdr:colOff>457531</xdr:colOff>
      <xdr:row>7</xdr:row>
      <xdr:rowOff>842830</xdr:rowOff>
    </xdr:from>
    <xdr:to>
      <xdr:col>27</xdr:col>
      <xdr:colOff>501485</xdr:colOff>
      <xdr:row>8</xdr:row>
      <xdr:rowOff>437967</xdr:rowOff>
    </xdr:to>
    <xdr:sp macro="" textlink="">
      <xdr:nvSpPr>
        <xdr:cNvPr id="86" name="ZoneTexte 85">
          <a:extLst>
            <a:ext uri="{FF2B5EF4-FFF2-40B4-BE49-F238E27FC236}">
              <a16:creationId xmlns:a16="http://schemas.microsoft.com/office/drawing/2014/main" id="{00000000-0008-0000-0200-000056000000}"/>
            </a:ext>
          </a:extLst>
        </xdr:cNvPr>
        <xdr:cNvSpPr txBox="1"/>
      </xdr:nvSpPr>
      <xdr:spPr>
        <a:xfrm>
          <a:off x="20269531" y="6732455"/>
          <a:ext cx="805954" cy="5476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Espace</a:t>
          </a:r>
          <a:r>
            <a:rPr lang="fr-FR" sz="900" baseline="0"/>
            <a:t>  esthétique</a:t>
          </a:r>
        </a:p>
        <a:p>
          <a:pPr algn="ctr"/>
          <a:r>
            <a:rPr lang="fr-FR" sz="900" baseline="0"/>
            <a:t>"bonnes fées"</a:t>
          </a:r>
          <a:endParaRPr lang="fr-FR" sz="900"/>
        </a:p>
      </xdr:txBody>
    </xdr:sp>
    <xdr:clientData/>
  </xdr:twoCellAnchor>
  <xdr:twoCellAnchor>
    <xdr:from>
      <xdr:col>27</xdr:col>
      <xdr:colOff>721456</xdr:colOff>
      <xdr:row>8</xdr:row>
      <xdr:rowOff>28889</xdr:rowOff>
    </xdr:from>
    <xdr:to>
      <xdr:col>28</xdr:col>
      <xdr:colOff>462894</xdr:colOff>
      <xdr:row>8</xdr:row>
      <xdr:rowOff>576527</xdr:rowOff>
    </xdr:to>
    <xdr:sp macro="" textlink="">
      <xdr:nvSpPr>
        <xdr:cNvPr id="87" name="ZoneTexte 86">
          <a:extLst>
            <a:ext uri="{FF2B5EF4-FFF2-40B4-BE49-F238E27FC236}">
              <a16:creationId xmlns:a16="http://schemas.microsoft.com/office/drawing/2014/main" id="{00000000-0008-0000-0200-000057000000}"/>
            </a:ext>
          </a:extLst>
        </xdr:cNvPr>
        <xdr:cNvSpPr txBox="1"/>
      </xdr:nvSpPr>
      <xdr:spPr>
        <a:xfrm>
          <a:off x="21295456" y="6871014"/>
          <a:ext cx="503438" cy="5476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 médical</a:t>
          </a:r>
        </a:p>
        <a:p>
          <a:pPr algn="ctr"/>
          <a:r>
            <a:rPr lang="fr-FR" sz="900"/>
            <a:t>3 personnes</a:t>
          </a:r>
        </a:p>
      </xdr:txBody>
    </xdr:sp>
    <xdr:clientData/>
  </xdr:twoCellAnchor>
  <xdr:twoCellAnchor>
    <xdr:from>
      <xdr:col>28</xdr:col>
      <xdr:colOff>558140</xdr:colOff>
      <xdr:row>8</xdr:row>
      <xdr:rowOff>28889</xdr:rowOff>
    </xdr:from>
    <xdr:to>
      <xdr:col>29</xdr:col>
      <xdr:colOff>299578</xdr:colOff>
      <xdr:row>8</xdr:row>
      <xdr:rowOff>576527</xdr:rowOff>
    </xdr:to>
    <xdr:sp macro="" textlink="">
      <xdr:nvSpPr>
        <xdr:cNvPr id="88" name="ZoneTexte 87">
          <a:extLst>
            <a:ext uri="{FF2B5EF4-FFF2-40B4-BE49-F238E27FC236}">
              <a16:creationId xmlns:a16="http://schemas.microsoft.com/office/drawing/2014/main" id="{00000000-0008-0000-0200-000058000000}"/>
            </a:ext>
          </a:extLst>
        </xdr:cNvPr>
        <xdr:cNvSpPr txBox="1"/>
      </xdr:nvSpPr>
      <xdr:spPr>
        <a:xfrm>
          <a:off x="21894140" y="6871014"/>
          <a:ext cx="503438" cy="5476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 médical</a:t>
          </a:r>
        </a:p>
        <a:p>
          <a:pPr algn="ctr"/>
          <a:r>
            <a:rPr lang="fr-FR" sz="900"/>
            <a:t>2 personnes</a:t>
          </a:r>
        </a:p>
      </xdr:txBody>
    </xdr:sp>
    <xdr:clientData/>
  </xdr:twoCellAnchor>
  <xdr:twoCellAnchor>
    <xdr:from>
      <xdr:col>30</xdr:col>
      <xdr:colOff>64602</xdr:colOff>
      <xdr:row>8</xdr:row>
      <xdr:rowOff>28889</xdr:rowOff>
    </xdr:from>
    <xdr:to>
      <xdr:col>30</xdr:col>
      <xdr:colOff>568040</xdr:colOff>
      <xdr:row>8</xdr:row>
      <xdr:rowOff>576527</xdr:rowOff>
    </xdr:to>
    <xdr:sp macro="" textlink="">
      <xdr:nvSpPr>
        <xdr:cNvPr id="89" name="ZoneTexte 88">
          <a:extLst>
            <a:ext uri="{FF2B5EF4-FFF2-40B4-BE49-F238E27FC236}">
              <a16:creationId xmlns:a16="http://schemas.microsoft.com/office/drawing/2014/main" id="{00000000-0008-0000-0200-000059000000}"/>
            </a:ext>
          </a:extLst>
        </xdr:cNvPr>
        <xdr:cNvSpPr txBox="1"/>
      </xdr:nvSpPr>
      <xdr:spPr>
        <a:xfrm>
          <a:off x="22924602" y="6871014"/>
          <a:ext cx="503438" cy="5476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Chambre</a:t>
          </a:r>
        </a:p>
        <a:p>
          <a:pPr algn="ctr"/>
          <a:r>
            <a:rPr lang="fr-FR" sz="900"/>
            <a:t>triple</a:t>
          </a:r>
        </a:p>
        <a:p>
          <a:pPr algn="ctr"/>
          <a:r>
            <a:rPr lang="fr-FR" sz="900"/>
            <a:t>1</a:t>
          </a:r>
        </a:p>
      </xdr:txBody>
    </xdr:sp>
    <xdr:clientData/>
  </xdr:twoCellAnchor>
  <xdr:twoCellAnchor>
    <xdr:from>
      <xdr:col>31</xdr:col>
      <xdr:colOff>420599</xdr:colOff>
      <xdr:row>8</xdr:row>
      <xdr:rowOff>28889</xdr:rowOff>
    </xdr:from>
    <xdr:to>
      <xdr:col>32</xdr:col>
      <xdr:colOff>162037</xdr:colOff>
      <xdr:row>8</xdr:row>
      <xdr:rowOff>576527</xdr:rowOff>
    </xdr:to>
    <xdr:sp macro="" textlink="">
      <xdr:nvSpPr>
        <xdr:cNvPr id="90" name="ZoneTexte 89">
          <a:extLst>
            <a:ext uri="{FF2B5EF4-FFF2-40B4-BE49-F238E27FC236}">
              <a16:creationId xmlns:a16="http://schemas.microsoft.com/office/drawing/2014/main" id="{00000000-0008-0000-0200-00005A000000}"/>
            </a:ext>
          </a:extLst>
        </xdr:cNvPr>
        <xdr:cNvSpPr txBox="1"/>
      </xdr:nvSpPr>
      <xdr:spPr>
        <a:xfrm>
          <a:off x="24042599" y="6871014"/>
          <a:ext cx="503438" cy="5476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Chambre</a:t>
          </a:r>
        </a:p>
        <a:p>
          <a:pPr algn="ctr"/>
          <a:r>
            <a:rPr lang="fr-FR" sz="900"/>
            <a:t>triple</a:t>
          </a:r>
        </a:p>
        <a:p>
          <a:pPr algn="ctr"/>
          <a:r>
            <a:rPr lang="fr-FR" sz="900"/>
            <a:t>2</a:t>
          </a:r>
        </a:p>
      </xdr:txBody>
    </xdr:sp>
    <xdr:clientData/>
  </xdr:twoCellAnchor>
  <xdr:twoCellAnchor>
    <xdr:from>
      <xdr:col>33</xdr:col>
      <xdr:colOff>179686</xdr:colOff>
      <xdr:row>8</xdr:row>
      <xdr:rowOff>28889</xdr:rowOff>
    </xdr:from>
    <xdr:to>
      <xdr:col>33</xdr:col>
      <xdr:colOff>683124</xdr:colOff>
      <xdr:row>8</xdr:row>
      <xdr:rowOff>576527</xdr:rowOff>
    </xdr:to>
    <xdr:sp macro="" textlink="">
      <xdr:nvSpPr>
        <xdr:cNvPr id="91" name="ZoneTexte 90">
          <a:extLst>
            <a:ext uri="{FF2B5EF4-FFF2-40B4-BE49-F238E27FC236}">
              <a16:creationId xmlns:a16="http://schemas.microsoft.com/office/drawing/2014/main" id="{00000000-0008-0000-0200-00005B000000}"/>
            </a:ext>
          </a:extLst>
        </xdr:cNvPr>
        <xdr:cNvSpPr txBox="1"/>
      </xdr:nvSpPr>
      <xdr:spPr>
        <a:xfrm>
          <a:off x="25325686" y="6871014"/>
          <a:ext cx="503438" cy="5476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Chambre</a:t>
          </a:r>
        </a:p>
        <a:p>
          <a:pPr algn="ctr"/>
          <a:r>
            <a:rPr lang="fr-FR" sz="900"/>
            <a:t>triple</a:t>
          </a:r>
        </a:p>
        <a:p>
          <a:pPr algn="ctr"/>
          <a:r>
            <a:rPr lang="fr-FR" sz="900"/>
            <a:t>3</a:t>
          </a:r>
        </a:p>
      </xdr:txBody>
    </xdr:sp>
    <xdr:clientData/>
  </xdr:twoCellAnchor>
  <xdr:twoCellAnchor>
    <xdr:from>
      <xdr:col>33</xdr:col>
      <xdr:colOff>530732</xdr:colOff>
      <xdr:row>5</xdr:row>
      <xdr:rowOff>939965</xdr:rowOff>
    </xdr:from>
    <xdr:to>
      <xdr:col>34</xdr:col>
      <xdr:colOff>176925</xdr:colOff>
      <xdr:row>6</xdr:row>
      <xdr:rowOff>304173</xdr:rowOff>
    </xdr:to>
    <xdr:sp macro="" textlink="">
      <xdr:nvSpPr>
        <xdr:cNvPr id="92" name="ZoneTexte 91">
          <a:extLst>
            <a:ext uri="{FF2B5EF4-FFF2-40B4-BE49-F238E27FC236}">
              <a16:creationId xmlns:a16="http://schemas.microsoft.com/office/drawing/2014/main" id="{00000000-0008-0000-0200-00005C000000}"/>
            </a:ext>
          </a:extLst>
        </xdr:cNvPr>
        <xdr:cNvSpPr txBox="1"/>
      </xdr:nvSpPr>
      <xdr:spPr>
        <a:xfrm>
          <a:off x="25676732" y="4924590"/>
          <a:ext cx="408193" cy="3167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Réserve</a:t>
          </a:r>
        </a:p>
        <a:p>
          <a:pPr algn="ctr"/>
          <a:r>
            <a:rPr lang="fr-FR" sz="900"/>
            <a:t>matériel</a:t>
          </a:r>
        </a:p>
      </xdr:txBody>
    </xdr:sp>
    <xdr:clientData/>
  </xdr:twoCellAnchor>
  <xdr:twoCellAnchor>
    <xdr:from>
      <xdr:col>32</xdr:col>
      <xdr:colOff>571591</xdr:colOff>
      <xdr:row>5</xdr:row>
      <xdr:rowOff>926768</xdr:rowOff>
    </xdr:from>
    <xdr:to>
      <xdr:col>33</xdr:col>
      <xdr:colOff>415077</xdr:colOff>
      <xdr:row>6</xdr:row>
      <xdr:rowOff>442731</xdr:rowOff>
    </xdr:to>
    <xdr:sp macro="" textlink="">
      <xdr:nvSpPr>
        <xdr:cNvPr id="93" name="ZoneTexte 92">
          <a:extLst>
            <a:ext uri="{FF2B5EF4-FFF2-40B4-BE49-F238E27FC236}">
              <a16:creationId xmlns:a16="http://schemas.microsoft.com/office/drawing/2014/main" id="{00000000-0008-0000-0200-00005D000000}"/>
            </a:ext>
          </a:extLst>
        </xdr:cNvPr>
        <xdr:cNvSpPr txBox="1"/>
      </xdr:nvSpPr>
      <xdr:spPr>
        <a:xfrm>
          <a:off x="24955591" y="4911393"/>
          <a:ext cx="605486" cy="46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Chambre</a:t>
          </a:r>
        </a:p>
        <a:p>
          <a:pPr algn="ctr"/>
          <a:r>
            <a:rPr lang="fr-FR" sz="900"/>
            <a:t>individuelle</a:t>
          </a:r>
        </a:p>
        <a:p>
          <a:pPr algn="ctr"/>
          <a:r>
            <a:rPr lang="fr-FR" sz="900"/>
            <a:t>5</a:t>
          </a:r>
        </a:p>
      </xdr:txBody>
    </xdr:sp>
    <xdr:clientData/>
  </xdr:twoCellAnchor>
  <xdr:twoCellAnchor>
    <xdr:from>
      <xdr:col>31</xdr:col>
      <xdr:colOff>558024</xdr:colOff>
      <xdr:row>5</xdr:row>
      <xdr:rowOff>926768</xdr:rowOff>
    </xdr:from>
    <xdr:to>
      <xdr:col>32</xdr:col>
      <xdr:colOff>401510</xdr:colOff>
      <xdr:row>6</xdr:row>
      <xdr:rowOff>442731</xdr:rowOff>
    </xdr:to>
    <xdr:sp macro="" textlink="">
      <xdr:nvSpPr>
        <xdr:cNvPr id="94" name="ZoneTexte 93">
          <a:extLst>
            <a:ext uri="{FF2B5EF4-FFF2-40B4-BE49-F238E27FC236}">
              <a16:creationId xmlns:a16="http://schemas.microsoft.com/office/drawing/2014/main" id="{00000000-0008-0000-0200-00005E000000}"/>
            </a:ext>
          </a:extLst>
        </xdr:cNvPr>
        <xdr:cNvSpPr txBox="1"/>
      </xdr:nvSpPr>
      <xdr:spPr>
        <a:xfrm>
          <a:off x="24180024" y="4911393"/>
          <a:ext cx="605486" cy="46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Chambre</a:t>
          </a:r>
        </a:p>
        <a:p>
          <a:pPr algn="ctr"/>
          <a:r>
            <a:rPr lang="fr-FR" sz="900"/>
            <a:t>individuelle</a:t>
          </a:r>
        </a:p>
        <a:p>
          <a:pPr algn="ctr"/>
          <a:r>
            <a:rPr lang="fr-FR" sz="900"/>
            <a:t>4</a:t>
          </a:r>
        </a:p>
      </xdr:txBody>
    </xdr:sp>
    <xdr:clientData/>
  </xdr:twoCellAnchor>
  <xdr:twoCellAnchor>
    <xdr:from>
      <xdr:col>30</xdr:col>
      <xdr:colOff>585277</xdr:colOff>
      <xdr:row>5</xdr:row>
      <xdr:rowOff>929407</xdr:rowOff>
    </xdr:from>
    <xdr:to>
      <xdr:col>31</xdr:col>
      <xdr:colOff>428763</xdr:colOff>
      <xdr:row>6</xdr:row>
      <xdr:rowOff>490235</xdr:rowOff>
    </xdr:to>
    <xdr:sp macro="" textlink="">
      <xdr:nvSpPr>
        <xdr:cNvPr id="95" name="ZoneTexte 94">
          <a:extLst>
            <a:ext uri="{FF2B5EF4-FFF2-40B4-BE49-F238E27FC236}">
              <a16:creationId xmlns:a16="http://schemas.microsoft.com/office/drawing/2014/main" id="{00000000-0008-0000-0200-00005F000000}"/>
            </a:ext>
          </a:extLst>
        </xdr:cNvPr>
        <xdr:cNvSpPr txBox="1"/>
      </xdr:nvSpPr>
      <xdr:spPr>
        <a:xfrm>
          <a:off x="23445277" y="4914032"/>
          <a:ext cx="605486" cy="5133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Chambre</a:t>
          </a:r>
        </a:p>
        <a:p>
          <a:pPr algn="ctr"/>
          <a:r>
            <a:rPr lang="fr-FR" sz="900"/>
            <a:t>individuelle</a:t>
          </a:r>
        </a:p>
        <a:p>
          <a:pPr algn="ctr"/>
          <a:r>
            <a:rPr lang="fr-FR" sz="900"/>
            <a:t>3</a:t>
          </a:r>
        </a:p>
      </xdr:txBody>
    </xdr:sp>
    <xdr:clientData/>
  </xdr:twoCellAnchor>
  <xdr:twoCellAnchor>
    <xdr:from>
      <xdr:col>29</xdr:col>
      <xdr:colOff>564907</xdr:colOff>
      <xdr:row>5</xdr:row>
      <xdr:rowOff>926768</xdr:rowOff>
    </xdr:from>
    <xdr:to>
      <xdr:col>30</xdr:col>
      <xdr:colOff>408393</xdr:colOff>
      <xdr:row>6</xdr:row>
      <xdr:rowOff>442731</xdr:rowOff>
    </xdr:to>
    <xdr:sp macro="" textlink="">
      <xdr:nvSpPr>
        <xdr:cNvPr id="96" name="ZoneTexte 95">
          <a:extLst>
            <a:ext uri="{FF2B5EF4-FFF2-40B4-BE49-F238E27FC236}">
              <a16:creationId xmlns:a16="http://schemas.microsoft.com/office/drawing/2014/main" id="{00000000-0008-0000-0200-000060000000}"/>
            </a:ext>
          </a:extLst>
        </xdr:cNvPr>
        <xdr:cNvSpPr txBox="1"/>
      </xdr:nvSpPr>
      <xdr:spPr>
        <a:xfrm>
          <a:off x="22662907" y="4911393"/>
          <a:ext cx="605486" cy="46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Chambre</a:t>
          </a:r>
        </a:p>
        <a:p>
          <a:pPr algn="ctr"/>
          <a:r>
            <a:rPr lang="fr-FR" sz="900"/>
            <a:t>individuelle</a:t>
          </a:r>
        </a:p>
        <a:p>
          <a:pPr algn="ctr"/>
          <a:r>
            <a:rPr lang="fr-FR" sz="900"/>
            <a:t>2</a:t>
          </a:r>
        </a:p>
      </xdr:txBody>
    </xdr:sp>
    <xdr:clientData/>
  </xdr:twoCellAnchor>
  <xdr:twoCellAnchor>
    <xdr:from>
      <xdr:col>28</xdr:col>
      <xdr:colOff>571750</xdr:colOff>
      <xdr:row>5</xdr:row>
      <xdr:rowOff>926768</xdr:rowOff>
    </xdr:from>
    <xdr:to>
      <xdr:col>29</xdr:col>
      <xdr:colOff>415236</xdr:colOff>
      <xdr:row>6</xdr:row>
      <xdr:rowOff>442731</xdr:rowOff>
    </xdr:to>
    <xdr:sp macro="" textlink="">
      <xdr:nvSpPr>
        <xdr:cNvPr id="97" name="ZoneTexte 96">
          <a:extLst>
            <a:ext uri="{FF2B5EF4-FFF2-40B4-BE49-F238E27FC236}">
              <a16:creationId xmlns:a16="http://schemas.microsoft.com/office/drawing/2014/main" id="{00000000-0008-0000-0200-000061000000}"/>
            </a:ext>
          </a:extLst>
        </xdr:cNvPr>
        <xdr:cNvSpPr txBox="1"/>
      </xdr:nvSpPr>
      <xdr:spPr>
        <a:xfrm>
          <a:off x="21907750" y="4911393"/>
          <a:ext cx="605486" cy="46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Chambre</a:t>
          </a:r>
        </a:p>
        <a:p>
          <a:pPr algn="ctr"/>
          <a:r>
            <a:rPr lang="fr-FR" sz="900"/>
            <a:t>individuelle</a:t>
          </a:r>
        </a:p>
        <a:p>
          <a:pPr algn="ctr"/>
          <a:r>
            <a:rPr lang="fr-FR" sz="900"/>
            <a:t>1</a:t>
          </a:r>
        </a:p>
      </xdr:txBody>
    </xdr:sp>
    <xdr:clientData/>
  </xdr:twoCellAnchor>
  <xdr:twoCellAnchor>
    <xdr:from>
      <xdr:col>27</xdr:col>
      <xdr:colOff>578592</xdr:colOff>
      <xdr:row>5</xdr:row>
      <xdr:rowOff>926768</xdr:rowOff>
    </xdr:from>
    <xdr:to>
      <xdr:col>28</xdr:col>
      <xdr:colOff>422078</xdr:colOff>
      <xdr:row>6</xdr:row>
      <xdr:rowOff>442731</xdr:rowOff>
    </xdr:to>
    <xdr:sp macro="" textlink="">
      <xdr:nvSpPr>
        <xdr:cNvPr id="98" name="ZoneTexte 97">
          <a:extLst>
            <a:ext uri="{FF2B5EF4-FFF2-40B4-BE49-F238E27FC236}">
              <a16:creationId xmlns:a16="http://schemas.microsoft.com/office/drawing/2014/main" id="{00000000-0008-0000-0200-000062000000}"/>
            </a:ext>
          </a:extLst>
        </xdr:cNvPr>
        <xdr:cNvSpPr txBox="1"/>
      </xdr:nvSpPr>
      <xdr:spPr>
        <a:xfrm>
          <a:off x="21152592" y="4911393"/>
          <a:ext cx="605486" cy="46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 médical</a:t>
          </a:r>
        </a:p>
      </xdr:txBody>
    </xdr:sp>
    <xdr:clientData/>
  </xdr:twoCellAnchor>
  <xdr:twoCellAnchor>
    <xdr:from>
      <xdr:col>26</xdr:col>
      <xdr:colOff>531008</xdr:colOff>
      <xdr:row>5</xdr:row>
      <xdr:rowOff>926768</xdr:rowOff>
    </xdr:from>
    <xdr:to>
      <xdr:col>27</xdr:col>
      <xdr:colOff>374494</xdr:colOff>
      <xdr:row>6</xdr:row>
      <xdr:rowOff>442731</xdr:rowOff>
    </xdr:to>
    <xdr:sp macro="" textlink="">
      <xdr:nvSpPr>
        <xdr:cNvPr id="99" name="ZoneTexte 98">
          <a:extLst>
            <a:ext uri="{FF2B5EF4-FFF2-40B4-BE49-F238E27FC236}">
              <a16:creationId xmlns:a16="http://schemas.microsoft.com/office/drawing/2014/main" id="{00000000-0008-0000-0200-000063000000}"/>
            </a:ext>
          </a:extLst>
        </xdr:cNvPr>
        <xdr:cNvSpPr txBox="1"/>
      </xdr:nvSpPr>
      <xdr:spPr>
        <a:xfrm>
          <a:off x="20343008" y="4911393"/>
          <a:ext cx="605486" cy="46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Salle de soins</a:t>
          </a:r>
        </a:p>
      </xdr:txBody>
    </xdr:sp>
    <xdr:clientData/>
  </xdr:twoCellAnchor>
  <xdr:twoCellAnchor>
    <xdr:from>
      <xdr:col>25</xdr:col>
      <xdr:colOff>408590</xdr:colOff>
      <xdr:row>5</xdr:row>
      <xdr:rowOff>926768</xdr:rowOff>
    </xdr:from>
    <xdr:to>
      <xdr:col>26</xdr:col>
      <xdr:colOff>252076</xdr:colOff>
      <xdr:row>6</xdr:row>
      <xdr:rowOff>442731</xdr:rowOff>
    </xdr:to>
    <xdr:sp macro="" textlink="">
      <xdr:nvSpPr>
        <xdr:cNvPr id="100" name="ZoneTexte 99">
          <a:extLst>
            <a:ext uri="{FF2B5EF4-FFF2-40B4-BE49-F238E27FC236}">
              <a16:creationId xmlns:a16="http://schemas.microsoft.com/office/drawing/2014/main" id="{00000000-0008-0000-0200-000064000000}"/>
            </a:ext>
          </a:extLst>
        </xdr:cNvPr>
        <xdr:cNvSpPr txBox="1"/>
      </xdr:nvSpPr>
      <xdr:spPr>
        <a:xfrm>
          <a:off x="19458590" y="4911393"/>
          <a:ext cx="605486" cy="46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Salle d'attente</a:t>
          </a:r>
        </a:p>
      </xdr:txBody>
    </xdr:sp>
    <xdr:clientData/>
  </xdr:twoCellAnchor>
  <xdr:twoCellAnchor>
    <xdr:from>
      <xdr:col>24</xdr:col>
      <xdr:colOff>531086</xdr:colOff>
      <xdr:row>5</xdr:row>
      <xdr:rowOff>926768</xdr:rowOff>
    </xdr:from>
    <xdr:to>
      <xdr:col>25</xdr:col>
      <xdr:colOff>286130</xdr:colOff>
      <xdr:row>6</xdr:row>
      <xdr:rowOff>442731</xdr:rowOff>
    </xdr:to>
    <xdr:sp macro="" textlink="">
      <xdr:nvSpPr>
        <xdr:cNvPr id="101" name="ZoneTexte 100">
          <a:extLst>
            <a:ext uri="{FF2B5EF4-FFF2-40B4-BE49-F238E27FC236}">
              <a16:creationId xmlns:a16="http://schemas.microsoft.com/office/drawing/2014/main" id="{00000000-0008-0000-0200-000065000000}"/>
            </a:ext>
          </a:extLst>
        </xdr:cNvPr>
        <xdr:cNvSpPr txBox="1"/>
      </xdr:nvSpPr>
      <xdr:spPr>
        <a:xfrm>
          <a:off x="18819086" y="4911393"/>
          <a:ext cx="517044" cy="46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Salle détente</a:t>
          </a:r>
        </a:p>
      </xdr:txBody>
    </xdr:sp>
    <xdr:clientData/>
  </xdr:twoCellAnchor>
  <xdr:twoCellAnchor>
    <xdr:from>
      <xdr:col>24</xdr:col>
      <xdr:colOff>41253</xdr:colOff>
      <xdr:row>5</xdr:row>
      <xdr:rowOff>933366</xdr:rowOff>
    </xdr:from>
    <xdr:to>
      <xdr:col>24</xdr:col>
      <xdr:colOff>429037</xdr:colOff>
      <xdr:row>6</xdr:row>
      <xdr:rowOff>449329</xdr:rowOff>
    </xdr:to>
    <xdr:sp macro="" textlink="">
      <xdr:nvSpPr>
        <xdr:cNvPr id="102" name="ZoneTexte 101">
          <a:extLst>
            <a:ext uri="{FF2B5EF4-FFF2-40B4-BE49-F238E27FC236}">
              <a16:creationId xmlns:a16="http://schemas.microsoft.com/office/drawing/2014/main" id="{00000000-0008-0000-0200-000066000000}"/>
            </a:ext>
          </a:extLst>
        </xdr:cNvPr>
        <xdr:cNvSpPr txBox="1"/>
      </xdr:nvSpPr>
      <xdr:spPr>
        <a:xfrm>
          <a:off x="18329253" y="4917991"/>
          <a:ext cx="387784" cy="46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Vidoir</a:t>
          </a:r>
        </a:p>
      </xdr:txBody>
    </xdr:sp>
    <xdr:clientData/>
  </xdr:twoCellAnchor>
  <xdr:twoCellAnchor>
    <xdr:from>
      <xdr:col>23</xdr:col>
      <xdr:colOff>340634</xdr:colOff>
      <xdr:row>5</xdr:row>
      <xdr:rowOff>926768</xdr:rowOff>
    </xdr:from>
    <xdr:to>
      <xdr:col>23</xdr:col>
      <xdr:colOff>639977</xdr:colOff>
      <xdr:row>6</xdr:row>
      <xdr:rowOff>442731</xdr:rowOff>
    </xdr:to>
    <xdr:sp macro="" textlink="">
      <xdr:nvSpPr>
        <xdr:cNvPr id="103" name="ZoneTexte 102">
          <a:extLst>
            <a:ext uri="{FF2B5EF4-FFF2-40B4-BE49-F238E27FC236}">
              <a16:creationId xmlns:a16="http://schemas.microsoft.com/office/drawing/2014/main" id="{00000000-0008-0000-0200-000067000000}"/>
            </a:ext>
          </a:extLst>
        </xdr:cNvPr>
        <xdr:cNvSpPr txBox="1"/>
      </xdr:nvSpPr>
      <xdr:spPr>
        <a:xfrm>
          <a:off x="17866634" y="4911393"/>
          <a:ext cx="299343" cy="46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Gare</a:t>
          </a:r>
        </a:p>
        <a:p>
          <a:pPr algn="ctr"/>
          <a:r>
            <a:rPr lang="fr-FR" sz="900"/>
            <a:t>sale</a:t>
          </a:r>
        </a:p>
      </xdr:txBody>
    </xdr:sp>
    <xdr:clientData/>
  </xdr:twoCellAnchor>
  <xdr:twoCellAnchor>
    <xdr:from>
      <xdr:col>23</xdr:col>
      <xdr:colOff>490304</xdr:colOff>
      <xdr:row>5</xdr:row>
      <xdr:rowOff>167995</xdr:rowOff>
    </xdr:from>
    <xdr:to>
      <xdr:col>24</xdr:col>
      <xdr:colOff>75268</xdr:colOff>
      <xdr:row>5</xdr:row>
      <xdr:rowOff>478103</xdr:rowOff>
    </xdr:to>
    <xdr:sp macro="" textlink="">
      <xdr:nvSpPr>
        <xdr:cNvPr id="104" name="Flèche vers le haut 103">
          <a:extLst>
            <a:ext uri="{FF2B5EF4-FFF2-40B4-BE49-F238E27FC236}">
              <a16:creationId xmlns:a16="http://schemas.microsoft.com/office/drawing/2014/main" id="{00000000-0008-0000-0200-000068000000}"/>
            </a:ext>
          </a:extLst>
        </xdr:cNvPr>
        <xdr:cNvSpPr/>
      </xdr:nvSpPr>
      <xdr:spPr>
        <a:xfrm>
          <a:off x="18016304" y="4152620"/>
          <a:ext cx="346964" cy="310108"/>
        </a:xfrm>
        <a:prstGeom prst="upArrow">
          <a:avLst>
            <a:gd name="adj1" fmla="val 22549"/>
            <a:gd name="adj2" fmla="val 46078"/>
          </a:avLst>
        </a:prstGeom>
        <a:solidFill>
          <a:schemeClr val="bg2">
            <a:lumMod val="50000"/>
          </a:schemeClr>
        </a:solidFill>
        <a:ln w="15875">
          <a:solidFill>
            <a:schemeClr val="tx1">
              <a:lumMod val="75000"/>
              <a:lumOff val="2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22</xdr:col>
      <xdr:colOff>444081</xdr:colOff>
      <xdr:row>7</xdr:row>
      <xdr:rowOff>56343</xdr:rowOff>
    </xdr:from>
    <xdr:to>
      <xdr:col>22</xdr:col>
      <xdr:colOff>716210</xdr:colOff>
      <xdr:row>7</xdr:row>
      <xdr:rowOff>362494</xdr:rowOff>
    </xdr:to>
    <xdr:sp macro="" textlink="">
      <xdr:nvSpPr>
        <xdr:cNvPr id="105" name="Triangle isocèle 104">
          <a:extLst>
            <a:ext uri="{FF2B5EF4-FFF2-40B4-BE49-F238E27FC236}">
              <a16:creationId xmlns:a16="http://schemas.microsoft.com/office/drawing/2014/main" id="{00000000-0008-0000-0200-000069000000}"/>
            </a:ext>
          </a:extLst>
        </xdr:cNvPr>
        <xdr:cNvSpPr/>
      </xdr:nvSpPr>
      <xdr:spPr>
        <a:xfrm rot="5400000">
          <a:off x="17191070" y="5962979"/>
          <a:ext cx="306151" cy="272129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21</xdr:col>
      <xdr:colOff>622787</xdr:colOff>
      <xdr:row>7</xdr:row>
      <xdr:rowOff>49605</xdr:rowOff>
    </xdr:from>
    <xdr:to>
      <xdr:col>22</xdr:col>
      <xdr:colOff>405046</xdr:colOff>
      <xdr:row>7</xdr:row>
      <xdr:rowOff>346518</xdr:rowOff>
    </xdr:to>
    <xdr:sp macro="" textlink="">
      <xdr:nvSpPr>
        <xdr:cNvPr id="106" name="ZoneTexte 105">
          <a:extLst>
            <a:ext uri="{FF2B5EF4-FFF2-40B4-BE49-F238E27FC236}">
              <a16:creationId xmlns:a16="http://schemas.microsoft.com/office/drawing/2014/main" id="{00000000-0008-0000-0200-00006A000000}"/>
            </a:ext>
          </a:extLst>
        </xdr:cNvPr>
        <xdr:cNvSpPr txBox="1"/>
      </xdr:nvSpPr>
      <xdr:spPr>
        <a:xfrm>
          <a:off x="16624787" y="5939230"/>
          <a:ext cx="544259" cy="296913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 b="1">
              <a:solidFill>
                <a:srgbClr val="FF0000"/>
              </a:solidFill>
            </a:rPr>
            <a:t>Entrée</a:t>
          </a:r>
          <a:r>
            <a:rPr lang="fr-FR" sz="900" b="1" baseline="0">
              <a:solidFill>
                <a:srgbClr val="FF0000"/>
              </a:solidFill>
            </a:rPr>
            <a:t> </a:t>
          </a:r>
        </a:p>
        <a:p>
          <a:pPr algn="ctr"/>
          <a:r>
            <a:rPr lang="fr-FR" sz="900" b="1" baseline="0">
              <a:solidFill>
                <a:srgbClr val="FF0000"/>
              </a:solidFill>
            </a:rPr>
            <a:t>HJ</a:t>
          </a:r>
        </a:p>
      </xdr:txBody>
    </xdr:sp>
    <xdr:clientData/>
  </xdr:twoCellAnchor>
  <xdr:twoCellAnchor>
    <xdr:from>
      <xdr:col>24</xdr:col>
      <xdr:colOff>136498</xdr:colOff>
      <xdr:row>5</xdr:row>
      <xdr:rowOff>100694</xdr:rowOff>
    </xdr:from>
    <xdr:to>
      <xdr:col>25</xdr:col>
      <xdr:colOff>204490</xdr:colOff>
      <xdr:row>5</xdr:row>
      <xdr:rowOff>566516</xdr:rowOff>
    </xdr:to>
    <xdr:sp macro="" textlink="">
      <xdr:nvSpPr>
        <xdr:cNvPr id="107" name="ZoneTexte 106">
          <a:extLst>
            <a:ext uri="{FF2B5EF4-FFF2-40B4-BE49-F238E27FC236}">
              <a16:creationId xmlns:a16="http://schemas.microsoft.com/office/drawing/2014/main" id="{00000000-0008-0000-0200-00006B000000}"/>
            </a:ext>
          </a:extLst>
        </xdr:cNvPr>
        <xdr:cNvSpPr txBox="1"/>
      </xdr:nvSpPr>
      <xdr:spPr>
        <a:xfrm>
          <a:off x="18424498" y="4085319"/>
          <a:ext cx="829992" cy="465822"/>
        </a:xfrm>
        <a:prstGeom prst="rect">
          <a:avLst/>
        </a:prstGeom>
        <a:solidFill>
          <a:schemeClr val="lt1"/>
        </a:solidFill>
        <a:ln w="9525" cmpd="sng">
          <a:solidFill>
            <a:schemeClr val="bg2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 b="1">
              <a:solidFill>
                <a:schemeClr val="bg2">
                  <a:lumMod val="25000"/>
                </a:schemeClr>
              </a:solidFill>
            </a:rPr>
            <a:t>Sortie logistique sur</a:t>
          </a:r>
        </a:p>
        <a:p>
          <a:pPr algn="ctr"/>
          <a:r>
            <a:rPr lang="fr-FR" sz="900" b="1">
              <a:solidFill>
                <a:schemeClr val="bg2">
                  <a:lumMod val="25000"/>
                </a:schemeClr>
              </a:solidFill>
            </a:rPr>
            <a:t>cour de service</a:t>
          </a:r>
        </a:p>
      </xdr:txBody>
    </xdr:sp>
    <xdr:clientData/>
  </xdr:twoCellAnchor>
  <xdr:twoCellAnchor>
    <xdr:from>
      <xdr:col>28</xdr:col>
      <xdr:colOff>654292</xdr:colOff>
      <xdr:row>7</xdr:row>
      <xdr:rowOff>34349</xdr:rowOff>
    </xdr:from>
    <xdr:to>
      <xdr:col>29</xdr:col>
      <xdr:colOff>57383</xdr:colOff>
      <xdr:row>7</xdr:row>
      <xdr:rowOff>254284</xdr:rowOff>
    </xdr:to>
    <xdr:sp macro="" textlink="">
      <xdr:nvSpPr>
        <xdr:cNvPr id="108" name="Rectangle 107">
          <a:extLst>
            <a:ext uri="{FF2B5EF4-FFF2-40B4-BE49-F238E27FC236}">
              <a16:creationId xmlns:a16="http://schemas.microsoft.com/office/drawing/2014/main" id="{00000000-0008-0000-0200-00006C000000}"/>
            </a:ext>
          </a:extLst>
        </xdr:cNvPr>
        <xdr:cNvSpPr/>
      </xdr:nvSpPr>
      <xdr:spPr>
        <a:xfrm>
          <a:off x="21990292" y="5923974"/>
          <a:ext cx="165091" cy="219935"/>
        </a:xfrm>
        <a:prstGeom prst="rect">
          <a:avLst/>
        </a:prstGeom>
        <a:noFill/>
        <a:ln w="12700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29</xdr:col>
      <xdr:colOff>65551</xdr:colOff>
      <xdr:row>6</xdr:row>
      <xdr:rowOff>949900</xdr:rowOff>
    </xdr:from>
    <xdr:to>
      <xdr:col>29</xdr:col>
      <xdr:colOff>671037</xdr:colOff>
      <xdr:row>7</xdr:row>
      <xdr:rowOff>288154</xdr:rowOff>
    </xdr:to>
    <xdr:sp macro="" textlink="">
      <xdr:nvSpPr>
        <xdr:cNvPr id="109" name="ZoneTexte 108">
          <a:extLst>
            <a:ext uri="{FF2B5EF4-FFF2-40B4-BE49-F238E27FC236}">
              <a16:creationId xmlns:a16="http://schemas.microsoft.com/office/drawing/2014/main" id="{00000000-0008-0000-0200-00006D000000}"/>
            </a:ext>
          </a:extLst>
        </xdr:cNvPr>
        <xdr:cNvSpPr txBox="1"/>
      </xdr:nvSpPr>
      <xdr:spPr>
        <a:xfrm>
          <a:off x="22163551" y="5887025"/>
          <a:ext cx="605486" cy="2907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Plan accueil</a:t>
          </a:r>
        </a:p>
        <a:p>
          <a:pPr algn="ctr"/>
          <a:r>
            <a:rPr lang="fr-FR" sz="900"/>
            <a:t>administratif</a:t>
          </a:r>
        </a:p>
      </xdr:txBody>
    </xdr:sp>
    <xdr:clientData/>
  </xdr:twoCellAnchor>
  <xdr:twoCellAnchor>
    <xdr:from>
      <xdr:col>34</xdr:col>
      <xdr:colOff>363704</xdr:colOff>
      <xdr:row>7</xdr:row>
      <xdr:rowOff>119443</xdr:rowOff>
    </xdr:from>
    <xdr:to>
      <xdr:col>35</xdr:col>
      <xdr:colOff>86310</xdr:colOff>
      <xdr:row>7</xdr:row>
      <xdr:rowOff>343561</xdr:rowOff>
    </xdr:to>
    <xdr:pic>
      <xdr:nvPicPr>
        <xdr:cNvPr id="110" name="Image 109">
          <a:extLst>
            <a:ext uri="{FF2B5EF4-FFF2-40B4-BE49-F238E27FC236}">
              <a16:creationId xmlns:a16="http://schemas.microsoft.com/office/drawing/2014/main" id="{00000000-0008-0000-02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6271704" y="6009068"/>
          <a:ext cx="484606" cy="224118"/>
        </a:xfrm>
        <a:prstGeom prst="rect">
          <a:avLst/>
        </a:prstGeom>
      </xdr:spPr>
    </xdr:pic>
    <xdr:clientData/>
  </xdr:twoCellAnchor>
  <xdr:twoCellAnchor>
    <xdr:from>
      <xdr:col>25</xdr:col>
      <xdr:colOff>732423</xdr:colOff>
      <xdr:row>6</xdr:row>
      <xdr:rowOff>440091</xdr:rowOff>
    </xdr:from>
    <xdr:to>
      <xdr:col>26</xdr:col>
      <xdr:colOff>575909</xdr:colOff>
      <xdr:row>6</xdr:row>
      <xdr:rowOff>908553</xdr:rowOff>
    </xdr:to>
    <xdr:sp macro="" textlink="">
      <xdr:nvSpPr>
        <xdr:cNvPr id="111" name="ZoneTexte 110">
          <a:extLst>
            <a:ext uri="{FF2B5EF4-FFF2-40B4-BE49-F238E27FC236}">
              <a16:creationId xmlns:a16="http://schemas.microsoft.com/office/drawing/2014/main" id="{00000000-0008-0000-0200-00006F000000}"/>
            </a:ext>
          </a:extLst>
        </xdr:cNvPr>
        <xdr:cNvSpPr txBox="1"/>
      </xdr:nvSpPr>
      <xdr:spPr>
        <a:xfrm>
          <a:off x="19782423" y="5377216"/>
          <a:ext cx="605486" cy="4684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WC</a:t>
          </a:r>
        </a:p>
      </xdr:txBody>
    </xdr:sp>
    <xdr:clientData/>
  </xdr:twoCellAnchor>
  <xdr:twoCellAnchor>
    <xdr:from>
      <xdr:col>21</xdr:col>
      <xdr:colOff>268233</xdr:colOff>
      <xdr:row>7</xdr:row>
      <xdr:rowOff>671805</xdr:rowOff>
    </xdr:from>
    <xdr:to>
      <xdr:col>21</xdr:col>
      <xdr:colOff>540362</xdr:colOff>
      <xdr:row>8</xdr:row>
      <xdr:rowOff>25456</xdr:rowOff>
    </xdr:to>
    <xdr:sp macro="" textlink="">
      <xdr:nvSpPr>
        <xdr:cNvPr id="112" name="Triangle isocèle 111">
          <a:extLst>
            <a:ext uri="{FF2B5EF4-FFF2-40B4-BE49-F238E27FC236}">
              <a16:creationId xmlns:a16="http://schemas.microsoft.com/office/drawing/2014/main" id="{00000000-0008-0000-0200-000070000000}"/>
            </a:ext>
          </a:extLst>
        </xdr:cNvPr>
        <xdr:cNvSpPr/>
      </xdr:nvSpPr>
      <xdr:spPr>
        <a:xfrm rot="16200000">
          <a:off x="16253222" y="6578441"/>
          <a:ext cx="306151" cy="272129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21</xdr:col>
      <xdr:colOff>563560</xdr:colOff>
      <xdr:row>7</xdr:row>
      <xdr:rowOff>679110</xdr:rowOff>
    </xdr:from>
    <xdr:to>
      <xdr:col>22</xdr:col>
      <xdr:colOff>345819</xdr:colOff>
      <xdr:row>8</xdr:row>
      <xdr:rowOff>23523</xdr:rowOff>
    </xdr:to>
    <xdr:sp macro="" textlink="">
      <xdr:nvSpPr>
        <xdr:cNvPr id="113" name="ZoneTexte 112">
          <a:extLst>
            <a:ext uri="{FF2B5EF4-FFF2-40B4-BE49-F238E27FC236}">
              <a16:creationId xmlns:a16="http://schemas.microsoft.com/office/drawing/2014/main" id="{00000000-0008-0000-0200-000071000000}"/>
            </a:ext>
          </a:extLst>
        </xdr:cNvPr>
        <xdr:cNvSpPr txBox="1"/>
      </xdr:nvSpPr>
      <xdr:spPr>
        <a:xfrm>
          <a:off x="16565560" y="6568735"/>
          <a:ext cx="544259" cy="296913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 b="1">
              <a:solidFill>
                <a:srgbClr val="FF0000"/>
              </a:solidFill>
            </a:rPr>
            <a:t>Entrée</a:t>
          </a:r>
          <a:r>
            <a:rPr lang="fr-FR" sz="900" b="1" baseline="0">
              <a:solidFill>
                <a:srgbClr val="FF0000"/>
              </a:solidFill>
            </a:rPr>
            <a:t> </a:t>
          </a:r>
        </a:p>
        <a:p>
          <a:pPr algn="ctr"/>
          <a:r>
            <a:rPr lang="fr-FR" sz="900" b="1" baseline="0">
              <a:solidFill>
                <a:srgbClr val="FF0000"/>
              </a:solidFill>
            </a:rPr>
            <a:t>CS</a:t>
          </a:r>
        </a:p>
      </xdr:txBody>
    </xdr:sp>
    <xdr:clientData/>
  </xdr:twoCellAnchor>
  <xdr:twoCellAnchor>
    <xdr:from>
      <xdr:col>20</xdr:col>
      <xdr:colOff>388235</xdr:colOff>
      <xdr:row>7</xdr:row>
      <xdr:rowOff>79376</xdr:rowOff>
    </xdr:from>
    <xdr:to>
      <xdr:col>21</xdr:col>
      <xdr:colOff>158750</xdr:colOff>
      <xdr:row>7</xdr:row>
      <xdr:rowOff>420688</xdr:rowOff>
    </xdr:to>
    <xdr:sp macro="" textlink="">
      <xdr:nvSpPr>
        <xdr:cNvPr id="115" name="ZoneTexte 114">
          <a:extLst>
            <a:ext uri="{FF2B5EF4-FFF2-40B4-BE49-F238E27FC236}">
              <a16:creationId xmlns:a16="http://schemas.microsoft.com/office/drawing/2014/main" id="{00000000-0008-0000-0200-000073000000}"/>
            </a:ext>
          </a:extLst>
        </xdr:cNvPr>
        <xdr:cNvSpPr txBox="1"/>
      </xdr:nvSpPr>
      <xdr:spPr>
        <a:xfrm>
          <a:off x="15628235" y="5969001"/>
          <a:ext cx="532515" cy="3413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Salle d'attente</a:t>
          </a:r>
        </a:p>
      </xdr:txBody>
    </xdr:sp>
    <xdr:clientData/>
  </xdr:twoCellAnchor>
  <xdr:twoCellAnchor>
    <xdr:from>
      <xdr:col>20</xdr:col>
      <xdr:colOff>237422</xdr:colOff>
      <xdr:row>8</xdr:row>
      <xdr:rowOff>373063</xdr:rowOff>
    </xdr:from>
    <xdr:to>
      <xdr:col>21</xdr:col>
      <xdr:colOff>7937</xdr:colOff>
      <xdr:row>8</xdr:row>
      <xdr:rowOff>714375</xdr:rowOff>
    </xdr:to>
    <xdr:sp macro="" textlink="">
      <xdr:nvSpPr>
        <xdr:cNvPr id="116" name="ZoneTexte 115">
          <a:extLst>
            <a:ext uri="{FF2B5EF4-FFF2-40B4-BE49-F238E27FC236}">
              <a16:creationId xmlns:a16="http://schemas.microsoft.com/office/drawing/2014/main" id="{00000000-0008-0000-0200-000074000000}"/>
            </a:ext>
          </a:extLst>
        </xdr:cNvPr>
        <xdr:cNvSpPr txBox="1"/>
      </xdr:nvSpPr>
      <xdr:spPr>
        <a:xfrm>
          <a:off x="15477422" y="7215188"/>
          <a:ext cx="532515" cy="3413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Vestiaire 3</a:t>
          </a:r>
        </a:p>
      </xdr:txBody>
    </xdr:sp>
    <xdr:clientData/>
  </xdr:twoCellAnchor>
  <xdr:twoCellAnchor>
    <xdr:from>
      <xdr:col>21</xdr:col>
      <xdr:colOff>285048</xdr:colOff>
      <xdr:row>8</xdr:row>
      <xdr:rowOff>420688</xdr:rowOff>
    </xdr:from>
    <xdr:to>
      <xdr:col>21</xdr:col>
      <xdr:colOff>523876</xdr:colOff>
      <xdr:row>8</xdr:row>
      <xdr:rowOff>674688</xdr:rowOff>
    </xdr:to>
    <xdr:sp macro="" textlink="">
      <xdr:nvSpPr>
        <xdr:cNvPr id="117" name="ZoneTexte 116">
          <a:extLst>
            <a:ext uri="{FF2B5EF4-FFF2-40B4-BE49-F238E27FC236}">
              <a16:creationId xmlns:a16="http://schemas.microsoft.com/office/drawing/2014/main" id="{00000000-0008-0000-0200-000075000000}"/>
            </a:ext>
          </a:extLst>
        </xdr:cNvPr>
        <xdr:cNvSpPr txBox="1"/>
      </xdr:nvSpPr>
      <xdr:spPr>
        <a:xfrm>
          <a:off x="16287048" y="7262813"/>
          <a:ext cx="238828" cy="254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WC</a:t>
          </a:r>
        </a:p>
      </xdr:txBody>
    </xdr:sp>
    <xdr:clientData/>
  </xdr:twoCellAnchor>
  <xdr:twoCellAnchor>
    <xdr:from>
      <xdr:col>19</xdr:col>
      <xdr:colOff>189798</xdr:colOff>
      <xdr:row>7</xdr:row>
      <xdr:rowOff>103188</xdr:rowOff>
    </xdr:from>
    <xdr:to>
      <xdr:col>19</xdr:col>
      <xdr:colOff>611188</xdr:colOff>
      <xdr:row>7</xdr:row>
      <xdr:rowOff>357188</xdr:rowOff>
    </xdr:to>
    <xdr:sp macro="" textlink="">
      <xdr:nvSpPr>
        <xdr:cNvPr id="118" name="ZoneTexte 117">
          <a:extLst>
            <a:ext uri="{FF2B5EF4-FFF2-40B4-BE49-F238E27FC236}">
              <a16:creationId xmlns:a16="http://schemas.microsoft.com/office/drawing/2014/main" id="{00000000-0008-0000-0200-000076000000}"/>
            </a:ext>
          </a:extLst>
        </xdr:cNvPr>
        <xdr:cNvSpPr txBox="1"/>
      </xdr:nvSpPr>
      <xdr:spPr>
        <a:xfrm>
          <a:off x="14667798" y="5992813"/>
          <a:ext cx="421390" cy="254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</a:t>
          </a:r>
        </a:p>
      </xdr:txBody>
    </xdr:sp>
    <xdr:clientData/>
  </xdr:twoCellAnchor>
  <xdr:twoCellAnchor>
    <xdr:from>
      <xdr:col>18</xdr:col>
      <xdr:colOff>15172</xdr:colOff>
      <xdr:row>7</xdr:row>
      <xdr:rowOff>103188</xdr:rowOff>
    </xdr:from>
    <xdr:to>
      <xdr:col>18</xdr:col>
      <xdr:colOff>539749</xdr:colOff>
      <xdr:row>7</xdr:row>
      <xdr:rowOff>357188</xdr:rowOff>
    </xdr:to>
    <xdr:sp macro="" textlink="">
      <xdr:nvSpPr>
        <xdr:cNvPr id="119" name="ZoneTexte 118">
          <a:extLst>
            <a:ext uri="{FF2B5EF4-FFF2-40B4-BE49-F238E27FC236}">
              <a16:creationId xmlns:a16="http://schemas.microsoft.com/office/drawing/2014/main" id="{00000000-0008-0000-0200-000077000000}"/>
            </a:ext>
          </a:extLst>
        </xdr:cNvPr>
        <xdr:cNvSpPr txBox="1"/>
      </xdr:nvSpPr>
      <xdr:spPr>
        <a:xfrm>
          <a:off x="13731172" y="5992813"/>
          <a:ext cx="524577" cy="254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Secrétariat</a:t>
          </a:r>
        </a:p>
      </xdr:txBody>
    </xdr:sp>
    <xdr:clientData/>
  </xdr:twoCellAnchor>
  <xdr:twoCellAnchor>
    <xdr:from>
      <xdr:col>16</xdr:col>
      <xdr:colOff>118360</xdr:colOff>
      <xdr:row>7</xdr:row>
      <xdr:rowOff>103188</xdr:rowOff>
    </xdr:from>
    <xdr:to>
      <xdr:col>16</xdr:col>
      <xdr:colOff>642937</xdr:colOff>
      <xdr:row>7</xdr:row>
      <xdr:rowOff>357188</xdr:rowOff>
    </xdr:to>
    <xdr:sp macro="" textlink="">
      <xdr:nvSpPr>
        <xdr:cNvPr id="120" name="ZoneTexte 119">
          <a:extLst>
            <a:ext uri="{FF2B5EF4-FFF2-40B4-BE49-F238E27FC236}">
              <a16:creationId xmlns:a16="http://schemas.microsoft.com/office/drawing/2014/main" id="{00000000-0008-0000-0200-000078000000}"/>
            </a:ext>
          </a:extLst>
        </xdr:cNvPr>
        <xdr:cNvSpPr txBox="1"/>
      </xdr:nvSpPr>
      <xdr:spPr>
        <a:xfrm>
          <a:off x="12310360" y="5992813"/>
          <a:ext cx="524577" cy="254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Box CS</a:t>
          </a:r>
        </a:p>
      </xdr:txBody>
    </xdr:sp>
    <xdr:clientData/>
  </xdr:twoCellAnchor>
  <xdr:twoCellAnchor>
    <xdr:from>
      <xdr:col>14</xdr:col>
      <xdr:colOff>761298</xdr:colOff>
      <xdr:row>7</xdr:row>
      <xdr:rowOff>103188</xdr:rowOff>
    </xdr:from>
    <xdr:to>
      <xdr:col>15</xdr:col>
      <xdr:colOff>627063</xdr:colOff>
      <xdr:row>7</xdr:row>
      <xdr:rowOff>452438</xdr:rowOff>
    </xdr:to>
    <xdr:sp macro="" textlink="">
      <xdr:nvSpPr>
        <xdr:cNvPr id="121" name="ZoneTexte 120">
          <a:extLst>
            <a:ext uri="{FF2B5EF4-FFF2-40B4-BE49-F238E27FC236}">
              <a16:creationId xmlns:a16="http://schemas.microsoft.com/office/drawing/2014/main" id="{00000000-0008-0000-0200-000079000000}"/>
            </a:ext>
          </a:extLst>
        </xdr:cNvPr>
        <xdr:cNvSpPr txBox="1"/>
      </xdr:nvSpPr>
      <xdr:spPr>
        <a:xfrm>
          <a:off x="11429298" y="5992813"/>
          <a:ext cx="627765" cy="349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</a:t>
          </a:r>
        </a:p>
        <a:p>
          <a:pPr algn="ctr"/>
          <a:r>
            <a:rPr lang="fr-FR" sz="900"/>
            <a:t>chef clinique</a:t>
          </a:r>
        </a:p>
      </xdr:txBody>
    </xdr:sp>
    <xdr:clientData/>
  </xdr:twoCellAnchor>
  <xdr:twoCellAnchor>
    <xdr:from>
      <xdr:col>16</xdr:col>
      <xdr:colOff>745422</xdr:colOff>
      <xdr:row>7</xdr:row>
      <xdr:rowOff>103188</xdr:rowOff>
    </xdr:from>
    <xdr:to>
      <xdr:col>17</xdr:col>
      <xdr:colOff>507999</xdr:colOff>
      <xdr:row>7</xdr:row>
      <xdr:rowOff>357188</xdr:rowOff>
    </xdr:to>
    <xdr:sp macro="" textlink="">
      <xdr:nvSpPr>
        <xdr:cNvPr id="122" name="ZoneTexte 121">
          <a:extLst>
            <a:ext uri="{FF2B5EF4-FFF2-40B4-BE49-F238E27FC236}">
              <a16:creationId xmlns:a16="http://schemas.microsoft.com/office/drawing/2014/main" id="{00000000-0008-0000-0200-00007A000000}"/>
            </a:ext>
          </a:extLst>
        </xdr:cNvPr>
        <xdr:cNvSpPr txBox="1"/>
      </xdr:nvSpPr>
      <xdr:spPr>
        <a:xfrm>
          <a:off x="12937422" y="5992813"/>
          <a:ext cx="524577" cy="254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WC</a:t>
          </a:r>
        </a:p>
      </xdr:txBody>
    </xdr:sp>
    <xdr:clientData/>
  </xdr:twoCellAnchor>
  <xdr:twoCellAnchor>
    <xdr:from>
      <xdr:col>13</xdr:col>
      <xdr:colOff>507298</xdr:colOff>
      <xdr:row>8</xdr:row>
      <xdr:rowOff>300038</xdr:rowOff>
    </xdr:from>
    <xdr:to>
      <xdr:col>14</xdr:col>
      <xdr:colOff>373063</xdr:colOff>
      <xdr:row>8</xdr:row>
      <xdr:rowOff>736600</xdr:rowOff>
    </xdr:to>
    <xdr:sp macro="" textlink="">
      <xdr:nvSpPr>
        <xdr:cNvPr id="123" name="ZoneTexte 122">
          <a:extLst>
            <a:ext uri="{FF2B5EF4-FFF2-40B4-BE49-F238E27FC236}">
              <a16:creationId xmlns:a16="http://schemas.microsoft.com/office/drawing/2014/main" id="{00000000-0008-0000-0200-00007B000000}"/>
            </a:ext>
          </a:extLst>
        </xdr:cNvPr>
        <xdr:cNvSpPr txBox="1"/>
      </xdr:nvSpPr>
      <xdr:spPr>
        <a:xfrm>
          <a:off x="10413298" y="7138988"/>
          <a:ext cx="627765" cy="4365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</a:t>
          </a:r>
        </a:p>
        <a:p>
          <a:pPr algn="ctr"/>
          <a:r>
            <a:rPr lang="fr-FR" sz="900"/>
            <a:t>chef</a:t>
          </a:r>
          <a:r>
            <a:rPr lang="fr-FR" sz="900" baseline="0"/>
            <a:t> de service</a:t>
          </a:r>
          <a:endParaRPr lang="fr-FR" sz="900"/>
        </a:p>
      </xdr:txBody>
    </xdr:sp>
    <xdr:clientData/>
  </xdr:twoCellAnchor>
  <xdr:twoCellAnchor>
    <xdr:from>
      <xdr:col>13</xdr:col>
      <xdr:colOff>499361</xdr:colOff>
      <xdr:row>7</xdr:row>
      <xdr:rowOff>104775</xdr:rowOff>
    </xdr:from>
    <xdr:to>
      <xdr:col>14</xdr:col>
      <xdr:colOff>365126</xdr:colOff>
      <xdr:row>7</xdr:row>
      <xdr:rowOff>542925</xdr:rowOff>
    </xdr:to>
    <xdr:sp macro="" textlink="">
      <xdr:nvSpPr>
        <xdr:cNvPr id="124" name="ZoneTexte 123">
          <a:extLst>
            <a:ext uri="{FF2B5EF4-FFF2-40B4-BE49-F238E27FC236}">
              <a16:creationId xmlns:a16="http://schemas.microsoft.com/office/drawing/2014/main" id="{00000000-0008-0000-0200-00007C000000}"/>
            </a:ext>
          </a:extLst>
        </xdr:cNvPr>
        <xdr:cNvSpPr txBox="1"/>
      </xdr:nvSpPr>
      <xdr:spPr>
        <a:xfrm>
          <a:off x="10405361" y="5991225"/>
          <a:ext cx="627765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 recherche clinique</a:t>
          </a:r>
        </a:p>
      </xdr:txBody>
    </xdr:sp>
    <xdr:clientData/>
  </xdr:twoCellAnchor>
  <xdr:twoCellAnchor>
    <xdr:from>
      <xdr:col>14</xdr:col>
      <xdr:colOff>681924</xdr:colOff>
      <xdr:row>8</xdr:row>
      <xdr:rowOff>295275</xdr:rowOff>
    </xdr:from>
    <xdr:to>
      <xdr:col>15</xdr:col>
      <xdr:colOff>547689</xdr:colOff>
      <xdr:row>8</xdr:row>
      <xdr:rowOff>714375</xdr:rowOff>
    </xdr:to>
    <xdr:sp macro="" textlink="">
      <xdr:nvSpPr>
        <xdr:cNvPr id="125" name="ZoneTexte 124">
          <a:extLst>
            <a:ext uri="{FF2B5EF4-FFF2-40B4-BE49-F238E27FC236}">
              <a16:creationId xmlns:a16="http://schemas.microsoft.com/office/drawing/2014/main" id="{00000000-0008-0000-0200-00007D000000}"/>
            </a:ext>
          </a:extLst>
        </xdr:cNvPr>
        <xdr:cNvSpPr txBox="1"/>
      </xdr:nvSpPr>
      <xdr:spPr>
        <a:xfrm>
          <a:off x="11349924" y="7134225"/>
          <a:ext cx="627765" cy="419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</a:t>
          </a:r>
        </a:p>
        <a:p>
          <a:pPr algn="ctr"/>
          <a:r>
            <a:rPr lang="fr-FR" sz="900"/>
            <a:t>médecin</a:t>
          </a:r>
        </a:p>
      </xdr:txBody>
    </xdr:sp>
    <xdr:clientData/>
  </xdr:twoCellAnchor>
  <xdr:twoCellAnchor>
    <xdr:from>
      <xdr:col>16</xdr:col>
      <xdr:colOff>126299</xdr:colOff>
      <xdr:row>8</xdr:row>
      <xdr:rowOff>269875</xdr:rowOff>
    </xdr:from>
    <xdr:to>
      <xdr:col>16</xdr:col>
      <xdr:colOff>754064</xdr:colOff>
      <xdr:row>8</xdr:row>
      <xdr:rowOff>619125</xdr:rowOff>
    </xdr:to>
    <xdr:sp macro="" textlink="">
      <xdr:nvSpPr>
        <xdr:cNvPr id="126" name="ZoneTexte 125">
          <a:extLst>
            <a:ext uri="{FF2B5EF4-FFF2-40B4-BE49-F238E27FC236}">
              <a16:creationId xmlns:a16="http://schemas.microsoft.com/office/drawing/2014/main" id="{00000000-0008-0000-0200-00007E000000}"/>
            </a:ext>
          </a:extLst>
        </xdr:cNvPr>
        <xdr:cNvSpPr txBox="1"/>
      </xdr:nvSpPr>
      <xdr:spPr>
        <a:xfrm>
          <a:off x="12318299" y="7112000"/>
          <a:ext cx="627765" cy="349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Box CS</a:t>
          </a:r>
        </a:p>
      </xdr:txBody>
    </xdr:sp>
    <xdr:clientData/>
  </xdr:twoCellAnchor>
  <xdr:twoCellAnchor>
    <xdr:from>
      <xdr:col>16</xdr:col>
      <xdr:colOff>745422</xdr:colOff>
      <xdr:row>8</xdr:row>
      <xdr:rowOff>365125</xdr:rowOff>
    </xdr:from>
    <xdr:to>
      <xdr:col>17</xdr:col>
      <xdr:colOff>507999</xdr:colOff>
      <xdr:row>8</xdr:row>
      <xdr:rowOff>619125</xdr:rowOff>
    </xdr:to>
    <xdr:sp macro="" textlink="">
      <xdr:nvSpPr>
        <xdr:cNvPr id="127" name="ZoneTexte 126">
          <a:extLst>
            <a:ext uri="{FF2B5EF4-FFF2-40B4-BE49-F238E27FC236}">
              <a16:creationId xmlns:a16="http://schemas.microsoft.com/office/drawing/2014/main" id="{00000000-0008-0000-0200-00007F000000}"/>
            </a:ext>
          </a:extLst>
        </xdr:cNvPr>
        <xdr:cNvSpPr txBox="1"/>
      </xdr:nvSpPr>
      <xdr:spPr>
        <a:xfrm>
          <a:off x="12937422" y="7207250"/>
          <a:ext cx="524577" cy="254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WC</a:t>
          </a:r>
        </a:p>
      </xdr:txBody>
    </xdr:sp>
    <xdr:clientData/>
  </xdr:twoCellAnchor>
  <xdr:twoCellAnchor>
    <xdr:from>
      <xdr:col>17</xdr:col>
      <xdr:colOff>324737</xdr:colOff>
      <xdr:row>8</xdr:row>
      <xdr:rowOff>365125</xdr:rowOff>
    </xdr:from>
    <xdr:to>
      <xdr:col>18</xdr:col>
      <xdr:colOff>190502</xdr:colOff>
      <xdr:row>8</xdr:row>
      <xdr:rowOff>714375</xdr:rowOff>
    </xdr:to>
    <xdr:sp macro="" textlink="">
      <xdr:nvSpPr>
        <xdr:cNvPr id="128" name="ZoneTexte 127">
          <a:extLst>
            <a:ext uri="{FF2B5EF4-FFF2-40B4-BE49-F238E27FC236}">
              <a16:creationId xmlns:a16="http://schemas.microsoft.com/office/drawing/2014/main" id="{00000000-0008-0000-0200-000080000000}"/>
            </a:ext>
          </a:extLst>
        </xdr:cNvPr>
        <xdr:cNvSpPr txBox="1"/>
      </xdr:nvSpPr>
      <xdr:spPr>
        <a:xfrm>
          <a:off x="13278737" y="7207250"/>
          <a:ext cx="627765" cy="349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</a:t>
          </a:r>
        </a:p>
        <a:p>
          <a:pPr algn="ctr"/>
          <a:r>
            <a:rPr lang="fr-FR" sz="900"/>
            <a:t>poly.</a:t>
          </a:r>
        </a:p>
      </xdr:txBody>
    </xdr:sp>
    <xdr:clientData/>
  </xdr:twoCellAnchor>
  <xdr:twoCellAnchor>
    <xdr:from>
      <xdr:col>18</xdr:col>
      <xdr:colOff>245362</xdr:colOff>
      <xdr:row>8</xdr:row>
      <xdr:rowOff>277812</xdr:rowOff>
    </xdr:from>
    <xdr:to>
      <xdr:col>19</xdr:col>
      <xdr:colOff>111127</xdr:colOff>
      <xdr:row>8</xdr:row>
      <xdr:rowOff>627062</xdr:rowOff>
    </xdr:to>
    <xdr:sp macro="" textlink="">
      <xdr:nvSpPr>
        <xdr:cNvPr id="129" name="ZoneTexte 128">
          <a:extLst>
            <a:ext uri="{FF2B5EF4-FFF2-40B4-BE49-F238E27FC236}">
              <a16:creationId xmlns:a16="http://schemas.microsoft.com/office/drawing/2014/main" id="{00000000-0008-0000-0200-000081000000}"/>
            </a:ext>
          </a:extLst>
        </xdr:cNvPr>
        <xdr:cNvSpPr txBox="1"/>
      </xdr:nvSpPr>
      <xdr:spPr>
        <a:xfrm>
          <a:off x="13961362" y="7119937"/>
          <a:ext cx="627765" cy="349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Box CS</a:t>
          </a:r>
        </a:p>
      </xdr:txBody>
    </xdr:sp>
    <xdr:clientData/>
  </xdr:twoCellAnchor>
  <xdr:twoCellAnchor>
    <xdr:from>
      <xdr:col>19</xdr:col>
      <xdr:colOff>189800</xdr:colOff>
      <xdr:row>8</xdr:row>
      <xdr:rowOff>277812</xdr:rowOff>
    </xdr:from>
    <xdr:to>
      <xdr:col>20</xdr:col>
      <xdr:colOff>55565</xdr:colOff>
      <xdr:row>8</xdr:row>
      <xdr:rowOff>627062</xdr:rowOff>
    </xdr:to>
    <xdr:sp macro="" textlink="">
      <xdr:nvSpPr>
        <xdr:cNvPr id="130" name="ZoneTexte 129">
          <a:extLst>
            <a:ext uri="{FF2B5EF4-FFF2-40B4-BE49-F238E27FC236}">
              <a16:creationId xmlns:a16="http://schemas.microsoft.com/office/drawing/2014/main" id="{00000000-0008-0000-0200-000082000000}"/>
            </a:ext>
          </a:extLst>
        </xdr:cNvPr>
        <xdr:cNvSpPr txBox="1"/>
      </xdr:nvSpPr>
      <xdr:spPr>
        <a:xfrm>
          <a:off x="14667800" y="7119937"/>
          <a:ext cx="627765" cy="349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réserve</a:t>
          </a:r>
        </a:p>
      </xdr:txBody>
    </xdr:sp>
    <xdr:clientData/>
  </xdr:twoCellAnchor>
  <xdr:twoCellAnchor>
    <xdr:from>
      <xdr:col>12</xdr:col>
      <xdr:colOff>261236</xdr:colOff>
      <xdr:row>8</xdr:row>
      <xdr:rowOff>1</xdr:rowOff>
    </xdr:from>
    <xdr:to>
      <xdr:col>13</xdr:col>
      <xdr:colOff>127001</xdr:colOff>
      <xdr:row>8</xdr:row>
      <xdr:rowOff>436563</xdr:rowOff>
    </xdr:to>
    <xdr:sp macro="" textlink="">
      <xdr:nvSpPr>
        <xdr:cNvPr id="131" name="ZoneTexte 130">
          <a:extLst>
            <a:ext uri="{FF2B5EF4-FFF2-40B4-BE49-F238E27FC236}">
              <a16:creationId xmlns:a16="http://schemas.microsoft.com/office/drawing/2014/main" id="{00000000-0008-0000-0200-000083000000}"/>
            </a:ext>
          </a:extLst>
        </xdr:cNvPr>
        <xdr:cNvSpPr txBox="1"/>
      </xdr:nvSpPr>
      <xdr:spPr>
        <a:xfrm>
          <a:off x="9405236" y="6842126"/>
          <a:ext cx="627765" cy="4365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Salle de réunion</a:t>
          </a:r>
        </a:p>
      </xdr:txBody>
    </xdr:sp>
    <xdr:clientData/>
  </xdr:twoCellAnchor>
  <xdr:twoCellAnchor>
    <xdr:from>
      <xdr:col>23</xdr:col>
      <xdr:colOff>209550</xdr:colOff>
      <xdr:row>4</xdr:row>
      <xdr:rowOff>838199</xdr:rowOff>
    </xdr:from>
    <xdr:to>
      <xdr:col>34</xdr:col>
      <xdr:colOff>323853</xdr:colOff>
      <xdr:row>5</xdr:row>
      <xdr:rowOff>228597</xdr:rowOff>
    </xdr:to>
    <xdr:sp macro="" textlink="">
      <xdr:nvSpPr>
        <xdr:cNvPr id="132" name="Accolade fermante 131">
          <a:extLst>
            <a:ext uri="{FF2B5EF4-FFF2-40B4-BE49-F238E27FC236}">
              <a16:creationId xmlns:a16="http://schemas.microsoft.com/office/drawing/2014/main" id="{00000000-0008-0000-0200-000084000000}"/>
            </a:ext>
          </a:extLst>
        </xdr:cNvPr>
        <xdr:cNvSpPr/>
      </xdr:nvSpPr>
      <xdr:spPr>
        <a:xfrm rot="16200000">
          <a:off x="21812253" y="-209554"/>
          <a:ext cx="342898" cy="8496303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742953</xdr:colOff>
      <xdr:row>4</xdr:row>
      <xdr:rowOff>838198</xdr:rowOff>
    </xdr:from>
    <xdr:to>
      <xdr:col>23</xdr:col>
      <xdr:colOff>133353</xdr:colOff>
      <xdr:row>5</xdr:row>
      <xdr:rowOff>228599</xdr:rowOff>
    </xdr:to>
    <xdr:sp macro="" textlink="">
      <xdr:nvSpPr>
        <xdr:cNvPr id="134" name="Accolade fermante 133">
          <a:extLst>
            <a:ext uri="{FF2B5EF4-FFF2-40B4-BE49-F238E27FC236}">
              <a16:creationId xmlns:a16="http://schemas.microsoft.com/office/drawing/2014/main" id="{00000000-0008-0000-0200-000086000000}"/>
            </a:ext>
          </a:extLst>
        </xdr:cNvPr>
        <xdr:cNvSpPr/>
      </xdr:nvSpPr>
      <xdr:spPr>
        <a:xfrm rot="16200000">
          <a:off x="16268702" y="2819399"/>
          <a:ext cx="342901" cy="243840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12</xdr:col>
      <xdr:colOff>114300</xdr:colOff>
      <xdr:row>4</xdr:row>
      <xdr:rowOff>838198</xdr:rowOff>
    </xdr:from>
    <xdr:to>
      <xdr:col>19</xdr:col>
      <xdr:colOff>704854</xdr:colOff>
      <xdr:row>5</xdr:row>
      <xdr:rowOff>266699</xdr:rowOff>
    </xdr:to>
    <xdr:sp macro="" textlink="">
      <xdr:nvSpPr>
        <xdr:cNvPr id="136" name="Accolade fermante 135">
          <a:extLst>
            <a:ext uri="{FF2B5EF4-FFF2-40B4-BE49-F238E27FC236}">
              <a16:creationId xmlns:a16="http://schemas.microsoft.com/office/drawing/2014/main" id="{00000000-0008-0000-0200-000088000000}"/>
            </a:ext>
          </a:extLst>
        </xdr:cNvPr>
        <xdr:cNvSpPr/>
      </xdr:nvSpPr>
      <xdr:spPr>
        <a:xfrm rot="16200000">
          <a:off x="12030076" y="1095372"/>
          <a:ext cx="381001" cy="5924554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14</xdr:col>
      <xdr:colOff>633776</xdr:colOff>
      <xdr:row>4</xdr:row>
      <xdr:rowOff>361950</xdr:rowOff>
    </xdr:from>
    <xdr:to>
      <xdr:col>17</xdr:col>
      <xdr:colOff>258637</xdr:colOff>
      <xdr:row>4</xdr:row>
      <xdr:rowOff>887291</xdr:rowOff>
    </xdr:to>
    <xdr:sp macro="" textlink="">
      <xdr:nvSpPr>
        <xdr:cNvPr id="137" name="ZoneTexte 136">
          <a:extLst>
            <a:ext uri="{FF2B5EF4-FFF2-40B4-BE49-F238E27FC236}">
              <a16:creationId xmlns:a16="http://schemas.microsoft.com/office/drawing/2014/main" id="{00000000-0008-0000-0200-000089000000}"/>
            </a:ext>
          </a:extLst>
        </xdr:cNvPr>
        <xdr:cNvSpPr txBox="1"/>
      </xdr:nvSpPr>
      <xdr:spPr>
        <a:xfrm>
          <a:off x="11301776" y="3390900"/>
          <a:ext cx="1910861" cy="5253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endParaRPr lang="fr-FR" sz="1500">
            <a:solidFill>
              <a:schemeClr val="tx1"/>
            </a:solidFill>
          </a:endParaRPr>
        </a:p>
      </xdr:txBody>
    </xdr:sp>
    <xdr:clientData/>
  </xdr:twoCellAnchor>
  <xdr:twoCellAnchor>
    <xdr:from>
      <xdr:col>15</xdr:col>
      <xdr:colOff>304801</xdr:colOff>
      <xdr:row>4</xdr:row>
      <xdr:rowOff>495300</xdr:rowOff>
    </xdr:from>
    <xdr:to>
      <xdr:col>16</xdr:col>
      <xdr:colOff>533401</xdr:colOff>
      <xdr:row>4</xdr:row>
      <xdr:rowOff>781050</xdr:rowOff>
    </xdr:to>
    <xdr:sp macro="" textlink="">
      <xdr:nvSpPr>
        <xdr:cNvPr id="138" name="ZoneTexte 137">
          <a:extLst>
            <a:ext uri="{FF2B5EF4-FFF2-40B4-BE49-F238E27FC236}">
              <a16:creationId xmlns:a16="http://schemas.microsoft.com/office/drawing/2014/main" id="{00000000-0008-0000-0200-00008A000000}"/>
            </a:ext>
          </a:extLst>
        </xdr:cNvPr>
        <xdr:cNvSpPr txBox="1"/>
      </xdr:nvSpPr>
      <xdr:spPr>
        <a:xfrm>
          <a:off x="11734801" y="3524250"/>
          <a:ext cx="990600" cy="285750"/>
        </a:xfrm>
        <a:prstGeom prst="rect">
          <a:avLst/>
        </a:prstGeom>
        <a:solidFill>
          <a:schemeClr val="accent1">
            <a:lumMod val="60000"/>
            <a:lumOff val="40000"/>
            <a:alpha val="3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overflow" horzOverflow="overflow" wrap="none" lIns="0" tIns="0" rIns="0" bIns="0" rtlCol="0" anchor="ctr"/>
        <a:lstStyle/>
        <a:p>
          <a:pPr marL="0" indent="0" algn="ctr"/>
          <a:r>
            <a:rPr lang="fr-FR" sz="1500">
              <a:solidFill>
                <a:schemeClr val="tx1"/>
              </a:solidFill>
              <a:latin typeface="+mn-lt"/>
              <a:ea typeface="+mn-ea"/>
              <a:cs typeface="+mn-cs"/>
            </a:rPr>
            <a:t>ONCO</a:t>
          </a:r>
          <a:r>
            <a:rPr lang="fr-FR" sz="1500" baseline="0">
              <a:solidFill>
                <a:schemeClr val="tx1"/>
              </a:solidFill>
              <a:latin typeface="+mn-lt"/>
              <a:ea typeface="+mn-ea"/>
              <a:cs typeface="+mn-cs"/>
            </a:rPr>
            <a:t> </a:t>
          </a:r>
          <a:r>
            <a:rPr lang="fr-FR" sz="1500">
              <a:solidFill>
                <a:schemeClr val="tx1"/>
              </a:solidFill>
              <a:latin typeface="+mn-lt"/>
              <a:ea typeface="+mn-ea"/>
              <a:cs typeface="+mn-cs"/>
            </a:rPr>
            <a:t>CS</a:t>
          </a:r>
        </a:p>
      </xdr:txBody>
    </xdr:sp>
    <xdr:clientData/>
  </xdr:twoCellAnchor>
  <xdr:twoCellAnchor>
    <xdr:from>
      <xdr:col>20</xdr:col>
      <xdr:colOff>209551</xdr:colOff>
      <xdr:row>4</xdr:row>
      <xdr:rowOff>495300</xdr:rowOff>
    </xdr:from>
    <xdr:to>
      <xdr:col>22</xdr:col>
      <xdr:colOff>590551</xdr:colOff>
      <xdr:row>4</xdr:row>
      <xdr:rowOff>781050</xdr:rowOff>
    </xdr:to>
    <xdr:sp macro="" textlink="">
      <xdr:nvSpPr>
        <xdr:cNvPr id="139" name="ZoneTexte 138">
          <a:extLst>
            <a:ext uri="{FF2B5EF4-FFF2-40B4-BE49-F238E27FC236}">
              <a16:creationId xmlns:a16="http://schemas.microsoft.com/office/drawing/2014/main" id="{00000000-0008-0000-0200-00008B000000}"/>
            </a:ext>
          </a:extLst>
        </xdr:cNvPr>
        <xdr:cNvSpPr txBox="1"/>
      </xdr:nvSpPr>
      <xdr:spPr>
        <a:xfrm>
          <a:off x="15449551" y="3524250"/>
          <a:ext cx="1905000" cy="285750"/>
        </a:xfrm>
        <a:prstGeom prst="rect">
          <a:avLst/>
        </a:prstGeom>
        <a:solidFill>
          <a:schemeClr val="bg1">
            <a:lumMod val="85000"/>
            <a:alpha val="36000"/>
          </a:schemeClr>
        </a:solidFill>
        <a:ln w="31750">
          <a:noFill/>
          <a:prstDash val="dash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marL="0" indent="0" algn="ctr"/>
          <a:r>
            <a:rPr lang="fr-FR" sz="1500">
              <a:solidFill>
                <a:schemeClr val="tx1"/>
              </a:solidFill>
              <a:latin typeface="+mn-lt"/>
              <a:ea typeface="+mn-ea"/>
              <a:cs typeface="+mn-cs"/>
            </a:rPr>
            <a:t>ESPACES </a:t>
          </a:r>
          <a:r>
            <a:rPr lang="fr-FR" sz="1500" baseline="0">
              <a:solidFill>
                <a:schemeClr val="tx1"/>
              </a:solidFill>
              <a:latin typeface="+mn-lt"/>
              <a:ea typeface="+mn-ea"/>
              <a:cs typeface="+mn-cs"/>
            </a:rPr>
            <a:t> </a:t>
          </a:r>
          <a:r>
            <a:rPr lang="fr-FR" sz="1500">
              <a:solidFill>
                <a:schemeClr val="tx1"/>
              </a:solidFill>
              <a:latin typeface="+mn-lt"/>
              <a:ea typeface="+mn-ea"/>
              <a:cs typeface="+mn-cs"/>
            </a:rPr>
            <a:t>COMMUNS</a:t>
          </a:r>
        </a:p>
      </xdr:txBody>
    </xdr:sp>
    <xdr:clientData/>
  </xdr:twoCellAnchor>
  <xdr:twoCellAnchor>
    <xdr:from>
      <xdr:col>28</xdr:col>
      <xdr:colOff>190500</xdr:colOff>
      <xdr:row>4</xdr:row>
      <xdr:rowOff>495300</xdr:rowOff>
    </xdr:from>
    <xdr:to>
      <xdr:col>29</xdr:col>
      <xdr:colOff>307362</xdr:colOff>
      <xdr:row>4</xdr:row>
      <xdr:rowOff>800100</xdr:rowOff>
    </xdr:to>
    <xdr:sp macro="" textlink="">
      <xdr:nvSpPr>
        <xdr:cNvPr id="140" name="ZoneTexte 139">
          <a:extLst>
            <a:ext uri="{FF2B5EF4-FFF2-40B4-BE49-F238E27FC236}">
              <a16:creationId xmlns:a16="http://schemas.microsoft.com/office/drawing/2014/main" id="{00000000-0008-0000-0200-00008C000000}"/>
            </a:ext>
          </a:extLst>
        </xdr:cNvPr>
        <xdr:cNvSpPr txBox="1"/>
      </xdr:nvSpPr>
      <xdr:spPr>
        <a:xfrm>
          <a:off x="21526500" y="3524250"/>
          <a:ext cx="878862" cy="304800"/>
        </a:xfrm>
        <a:prstGeom prst="rect">
          <a:avLst/>
        </a:prstGeom>
        <a:solidFill>
          <a:srgbClr val="FFC000">
            <a:alpha val="34000"/>
          </a:srgb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marL="0" indent="0" algn="ctr"/>
          <a:r>
            <a:rPr lang="fr-FR" sz="1500">
              <a:solidFill>
                <a:schemeClr val="tx1"/>
              </a:solidFill>
              <a:latin typeface="+mn-lt"/>
              <a:ea typeface="+mn-ea"/>
              <a:cs typeface="+mn-cs"/>
            </a:rPr>
            <a:t>ONCO HJ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330200</xdr:colOff>
      <xdr:row>8</xdr:row>
      <xdr:rowOff>98425</xdr:rowOff>
    </xdr:from>
    <xdr:to>
      <xdr:col>34</xdr:col>
      <xdr:colOff>577850</xdr:colOff>
      <xdr:row>55</xdr:row>
      <xdr:rowOff>88884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856200" y="1425575"/>
          <a:ext cx="8636000" cy="8683609"/>
        </a:xfrm>
        <a:prstGeom prst="rect">
          <a:avLst/>
        </a:prstGeom>
        <a:solidFill>
          <a:schemeClr val="bg1">
            <a:lumMod val="85000"/>
          </a:schemeClr>
        </a:solidFill>
      </xdr:spPr>
    </xdr:pic>
    <xdr:clientData/>
  </xdr:twoCellAnchor>
  <xdr:twoCellAnchor>
    <xdr:from>
      <xdr:col>33</xdr:col>
      <xdr:colOff>180975</xdr:colOff>
      <xdr:row>27</xdr:row>
      <xdr:rowOff>85724</xdr:rowOff>
    </xdr:from>
    <xdr:to>
      <xdr:col>33</xdr:col>
      <xdr:colOff>733426</xdr:colOff>
      <xdr:row>30</xdr:row>
      <xdr:rowOff>52292</xdr:rowOff>
    </xdr:to>
    <xdr:sp macro="" textlink="">
      <xdr:nvSpPr>
        <xdr:cNvPr id="19" name="ZoneTexte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SpPr txBox="1"/>
      </xdr:nvSpPr>
      <xdr:spPr>
        <a:xfrm>
          <a:off x="25326975" y="4267199"/>
          <a:ext cx="552451" cy="452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Salle de réunion mutualisée</a:t>
          </a:r>
        </a:p>
      </xdr:txBody>
    </xdr:sp>
    <xdr:clientData/>
  </xdr:twoCellAnchor>
  <xdr:twoCellAnchor>
    <xdr:from>
      <xdr:col>32</xdr:col>
      <xdr:colOff>571499</xdr:colOff>
      <xdr:row>27</xdr:row>
      <xdr:rowOff>9525</xdr:rowOff>
    </xdr:from>
    <xdr:to>
      <xdr:col>34</xdr:col>
      <xdr:colOff>104775</xdr:colOff>
      <xdr:row>31</xdr:row>
      <xdr:rowOff>38100</xdr:rowOff>
    </xdr:to>
    <xdr:sp macro="" textlink="">
      <xdr:nvSpPr>
        <xdr:cNvPr id="20" name="Rectangle 19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/>
      </xdr:nvSpPr>
      <xdr:spPr>
        <a:xfrm>
          <a:off x="24955499" y="4191000"/>
          <a:ext cx="1057276" cy="676275"/>
        </a:xfrm>
        <a:prstGeom prst="rect">
          <a:avLst/>
        </a:prstGeom>
        <a:solidFill>
          <a:schemeClr val="bg1">
            <a:lumMod val="85000"/>
            <a:alpha val="36000"/>
          </a:schemeClr>
        </a:solidFill>
        <a:ln w="31750">
          <a:solidFill>
            <a:srgbClr val="FFFF00"/>
          </a:solidFill>
          <a:prstDash val="dash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29</xdr:col>
      <xdr:colOff>628650</xdr:colOff>
      <xdr:row>26</xdr:row>
      <xdr:rowOff>139700</xdr:rowOff>
    </xdr:from>
    <xdr:to>
      <xdr:col>34</xdr:col>
      <xdr:colOff>120650</xdr:colOff>
      <xdr:row>54</xdr:row>
      <xdr:rowOff>0</xdr:rowOff>
    </xdr:to>
    <xdr:sp macro="" textlink="">
      <xdr:nvSpPr>
        <xdr:cNvPr id="8" name="Forme libr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/>
      </xdr:nvSpPr>
      <xdr:spPr>
        <a:xfrm>
          <a:off x="22726650" y="5372100"/>
          <a:ext cx="3302000" cy="4483100"/>
        </a:xfrm>
        <a:custGeom>
          <a:avLst/>
          <a:gdLst>
            <a:gd name="connsiteX0" fmla="*/ 3270250 w 3302000"/>
            <a:gd name="connsiteY0" fmla="*/ 4483100 h 4483100"/>
            <a:gd name="connsiteX1" fmla="*/ 0 w 3302000"/>
            <a:gd name="connsiteY1" fmla="*/ 4483100 h 4483100"/>
            <a:gd name="connsiteX2" fmla="*/ 0 w 3302000"/>
            <a:gd name="connsiteY2" fmla="*/ 3429000 h 4483100"/>
            <a:gd name="connsiteX3" fmla="*/ 1174750 w 3302000"/>
            <a:gd name="connsiteY3" fmla="*/ 3429000 h 4483100"/>
            <a:gd name="connsiteX4" fmla="*/ 1174750 w 3302000"/>
            <a:gd name="connsiteY4" fmla="*/ 2228850 h 4483100"/>
            <a:gd name="connsiteX5" fmla="*/ 6350 w 3302000"/>
            <a:gd name="connsiteY5" fmla="*/ 2228850 h 4483100"/>
            <a:gd name="connsiteX6" fmla="*/ 6350 w 3302000"/>
            <a:gd name="connsiteY6" fmla="*/ 1174750 h 4483100"/>
            <a:gd name="connsiteX7" fmla="*/ 298450 w 3302000"/>
            <a:gd name="connsiteY7" fmla="*/ 1174750 h 4483100"/>
            <a:gd name="connsiteX8" fmla="*/ 298450 w 3302000"/>
            <a:gd name="connsiteY8" fmla="*/ 514350 h 4483100"/>
            <a:gd name="connsiteX9" fmla="*/ 82550 w 3302000"/>
            <a:gd name="connsiteY9" fmla="*/ 514350 h 4483100"/>
            <a:gd name="connsiteX10" fmla="*/ 82550 w 3302000"/>
            <a:gd name="connsiteY10" fmla="*/ 0 h 4483100"/>
            <a:gd name="connsiteX11" fmla="*/ 2197100 w 3302000"/>
            <a:gd name="connsiteY11" fmla="*/ 0 h 4483100"/>
            <a:gd name="connsiteX12" fmla="*/ 2197100 w 3302000"/>
            <a:gd name="connsiteY12" fmla="*/ 749300 h 4483100"/>
            <a:gd name="connsiteX13" fmla="*/ 3302000 w 3302000"/>
            <a:gd name="connsiteY13" fmla="*/ 749300 h 4483100"/>
            <a:gd name="connsiteX14" fmla="*/ 3270250 w 3302000"/>
            <a:gd name="connsiteY14" fmla="*/ 4483100 h 44831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</a:cxnLst>
          <a:rect l="l" t="t" r="r" b="b"/>
          <a:pathLst>
            <a:path w="3302000" h="4483100">
              <a:moveTo>
                <a:pt x="3270250" y="4483100"/>
              </a:moveTo>
              <a:lnTo>
                <a:pt x="0" y="4483100"/>
              </a:lnTo>
              <a:lnTo>
                <a:pt x="0" y="3429000"/>
              </a:lnTo>
              <a:lnTo>
                <a:pt x="1174750" y="3429000"/>
              </a:lnTo>
              <a:lnTo>
                <a:pt x="1174750" y="2228850"/>
              </a:lnTo>
              <a:lnTo>
                <a:pt x="6350" y="2228850"/>
              </a:lnTo>
              <a:lnTo>
                <a:pt x="6350" y="1174750"/>
              </a:lnTo>
              <a:lnTo>
                <a:pt x="298450" y="1174750"/>
              </a:lnTo>
              <a:lnTo>
                <a:pt x="298450" y="514350"/>
              </a:lnTo>
              <a:lnTo>
                <a:pt x="82550" y="514350"/>
              </a:lnTo>
              <a:lnTo>
                <a:pt x="82550" y="0"/>
              </a:lnTo>
              <a:lnTo>
                <a:pt x="2197100" y="0"/>
              </a:lnTo>
              <a:lnTo>
                <a:pt x="2197100" y="749300"/>
              </a:lnTo>
              <a:lnTo>
                <a:pt x="3302000" y="749300"/>
              </a:lnTo>
              <a:lnTo>
                <a:pt x="3270250" y="4483100"/>
              </a:lnTo>
              <a:close/>
            </a:path>
          </a:pathLst>
        </a:custGeom>
        <a:solidFill>
          <a:schemeClr val="accent1">
            <a:lumMod val="60000"/>
            <a:lumOff val="40000"/>
            <a:alpha val="3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marL="0" indent="0" algn="ctr"/>
          <a:endParaRPr lang="fr-FR" sz="150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26</xdr:col>
      <xdr:colOff>651711</xdr:colOff>
      <xdr:row>22</xdr:row>
      <xdr:rowOff>40105</xdr:rowOff>
    </xdr:from>
    <xdr:to>
      <xdr:col>27</xdr:col>
      <xdr:colOff>651711</xdr:colOff>
      <xdr:row>25</xdr:row>
      <xdr:rowOff>90237</xdr:rowOff>
    </xdr:to>
    <xdr:sp macro="" textlink="">
      <xdr:nvSpPr>
        <xdr:cNvPr id="9" name="Forme libre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/>
      </xdr:nvSpPr>
      <xdr:spPr>
        <a:xfrm>
          <a:off x="20463711" y="4516855"/>
          <a:ext cx="762000" cy="531395"/>
        </a:xfrm>
        <a:custGeom>
          <a:avLst/>
          <a:gdLst>
            <a:gd name="connsiteX0" fmla="*/ 756986 w 762000"/>
            <a:gd name="connsiteY0" fmla="*/ 531395 h 531395"/>
            <a:gd name="connsiteX1" fmla="*/ 115302 w 762000"/>
            <a:gd name="connsiteY1" fmla="*/ 531395 h 531395"/>
            <a:gd name="connsiteX2" fmla="*/ 115302 w 762000"/>
            <a:gd name="connsiteY2" fmla="*/ 466224 h 531395"/>
            <a:gd name="connsiteX3" fmla="*/ 0 w 762000"/>
            <a:gd name="connsiteY3" fmla="*/ 466224 h 531395"/>
            <a:gd name="connsiteX4" fmla="*/ 0 w 762000"/>
            <a:gd name="connsiteY4" fmla="*/ 225592 h 531395"/>
            <a:gd name="connsiteX5" fmla="*/ 185486 w 762000"/>
            <a:gd name="connsiteY5" fmla="*/ 225592 h 531395"/>
            <a:gd name="connsiteX6" fmla="*/ 185486 w 762000"/>
            <a:gd name="connsiteY6" fmla="*/ 0 h 531395"/>
            <a:gd name="connsiteX7" fmla="*/ 762000 w 762000"/>
            <a:gd name="connsiteY7" fmla="*/ 0 h 531395"/>
            <a:gd name="connsiteX8" fmla="*/ 756986 w 762000"/>
            <a:gd name="connsiteY8" fmla="*/ 531395 h 53139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</a:cxnLst>
          <a:rect l="l" t="t" r="r" b="b"/>
          <a:pathLst>
            <a:path w="762000" h="531395">
              <a:moveTo>
                <a:pt x="756986" y="531395"/>
              </a:moveTo>
              <a:lnTo>
                <a:pt x="115302" y="531395"/>
              </a:lnTo>
              <a:lnTo>
                <a:pt x="115302" y="466224"/>
              </a:lnTo>
              <a:lnTo>
                <a:pt x="0" y="466224"/>
              </a:lnTo>
              <a:lnTo>
                <a:pt x="0" y="225592"/>
              </a:lnTo>
              <a:lnTo>
                <a:pt x="185486" y="225592"/>
              </a:lnTo>
              <a:lnTo>
                <a:pt x="185486" y="0"/>
              </a:lnTo>
              <a:lnTo>
                <a:pt x="762000" y="0"/>
              </a:lnTo>
              <a:cubicBezTo>
                <a:pt x="760329" y="177132"/>
                <a:pt x="758657" y="354263"/>
                <a:pt x="756986" y="531395"/>
              </a:cubicBezTo>
              <a:close/>
            </a:path>
          </a:pathLst>
        </a:custGeom>
        <a:solidFill>
          <a:schemeClr val="accent1">
            <a:lumMod val="60000"/>
            <a:lumOff val="40000"/>
            <a:alpha val="3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marL="0" indent="0" algn="ctr"/>
          <a:endParaRPr lang="fr-FR" sz="150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25</xdr:col>
      <xdr:colOff>551447</xdr:colOff>
      <xdr:row>35</xdr:row>
      <xdr:rowOff>85223</xdr:rowOff>
    </xdr:from>
    <xdr:to>
      <xdr:col>26</xdr:col>
      <xdr:colOff>340895</xdr:colOff>
      <xdr:row>40</xdr:row>
      <xdr:rowOff>70184</xdr:rowOff>
    </xdr:to>
    <xdr:sp macro="" textlink="">
      <xdr:nvSpPr>
        <xdr:cNvPr id="16" name="Forme libre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/>
      </xdr:nvSpPr>
      <xdr:spPr>
        <a:xfrm>
          <a:off x="19601447" y="6647447"/>
          <a:ext cx="551448" cy="787066"/>
        </a:xfrm>
        <a:custGeom>
          <a:avLst/>
          <a:gdLst>
            <a:gd name="connsiteX0" fmla="*/ 0 w 551448"/>
            <a:gd name="connsiteY0" fmla="*/ 772027 h 787066"/>
            <a:gd name="connsiteX1" fmla="*/ 0 w 551448"/>
            <a:gd name="connsiteY1" fmla="*/ 130342 h 787066"/>
            <a:gd name="connsiteX2" fmla="*/ 195514 w 551448"/>
            <a:gd name="connsiteY2" fmla="*/ 130342 h 787066"/>
            <a:gd name="connsiteX3" fmla="*/ 195514 w 551448"/>
            <a:gd name="connsiteY3" fmla="*/ 0 h 787066"/>
            <a:gd name="connsiteX4" fmla="*/ 340895 w 551448"/>
            <a:gd name="connsiteY4" fmla="*/ 0 h 787066"/>
            <a:gd name="connsiteX5" fmla="*/ 340895 w 551448"/>
            <a:gd name="connsiteY5" fmla="*/ 110290 h 787066"/>
            <a:gd name="connsiteX6" fmla="*/ 551448 w 551448"/>
            <a:gd name="connsiteY6" fmla="*/ 110290 h 787066"/>
            <a:gd name="connsiteX7" fmla="*/ 551448 w 551448"/>
            <a:gd name="connsiteY7" fmla="*/ 616619 h 787066"/>
            <a:gd name="connsiteX8" fmla="*/ 426119 w 551448"/>
            <a:gd name="connsiteY8" fmla="*/ 616619 h 787066"/>
            <a:gd name="connsiteX9" fmla="*/ 426119 w 551448"/>
            <a:gd name="connsiteY9" fmla="*/ 787066 h 787066"/>
            <a:gd name="connsiteX10" fmla="*/ 0 w 551448"/>
            <a:gd name="connsiteY10" fmla="*/ 772027 h 78706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</a:cxnLst>
          <a:rect l="l" t="t" r="r" b="b"/>
          <a:pathLst>
            <a:path w="551448" h="787066">
              <a:moveTo>
                <a:pt x="0" y="772027"/>
              </a:moveTo>
              <a:lnTo>
                <a:pt x="0" y="130342"/>
              </a:lnTo>
              <a:lnTo>
                <a:pt x="195514" y="130342"/>
              </a:lnTo>
              <a:lnTo>
                <a:pt x="195514" y="0"/>
              </a:lnTo>
              <a:lnTo>
                <a:pt x="340895" y="0"/>
              </a:lnTo>
              <a:lnTo>
                <a:pt x="340895" y="110290"/>
              </a:lnTo>
              <a:lnTo>
                <a:pt x="551448" y="110290"/>
              </a:lnTo>
              <a:lnTo>
                <a:pt x="551448" y="616619"/>
              </a:lnTo>
              <a:lnTo>
                <a:pt x="426119" y="616619"/>
              </a:lnTo>
              <a:lnTo>
                <a:pt x="426119" y="787066"/>
              </a:lnTo>
              <a:lnTo>
                <a:pt x="0" y="772027"/>
              </a:lnTo>
              <a:close/>
            </a:path>
          </a:pathLst>
        </a:custGeom>
        <a:solidFill>
          <a:schemeClr val="accent1">
            <a:lumMod val="60000"/>
            <a:lumOff val="40000"/>
            <a:alpha val="3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marL="0" indent="0" algn="ctr"/>
          <a:endParaRPr lang="fr-FR" sz="150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449036</xdr:colOff>
      <xdr:row>35</xdr:row>
      <xdr:rowOff>115661</xdr:rowOff>
    </xdr:from>
    <xdr:to>
      <xdr:col>27</xdr:col>
      <xdr:colOff>700768</xdr:colOff>
      <xdr:row>54</xdr:row>
      <xdr:rowOff>34018</xdr:rowOff>
    </xdr:to>
    <xdr:sp macro="" textlink="">
      <xdr:nvSpPr>
        <xdr:cNvPr id="100" name="Forme libre 99">
          <a:extLst>
            <a:ext uri="{FF2B5EF4-FFF2-40B4-BE49-F238E27FC236}">
              <a16:creationId xmlns:a16="http://schemas.microsoft.com/office/drawing/2014/main" id="{00000000-0008-0000-0300-000064000000}"/>
            </a:ext>
          </a:extLst>
        </xdr:cNvPr>
        <xdr:cNvSpPr/>
      </xdr:nvSpPr>
      <xdr:spPr>
        <a:xfrm>
          <a:off x="17975036" y="6774090"/>
          <a:ext cx="3299732" cy="3020785"/>
        </a:xfrm>
        <a:custGeom>
          <a:avLst/>
          <a:gdLst>
            <a:gd name="connsiteX0" fmla="*/ 3238500 w 3299732"/>
            <a:gd name="connsiteY0" fmla="*/ 3013982 h 3020785"/>
            <a:gd name="connsiteX1" fmla="*/ 3238500 w 3299732"/>
            <a:gd name="connsiteY1" fmla="*/ 1768928 h 3020785"/>
            <a:gd name="connsiteX2" fmla="*/ 2496910 w 3299732"/>
            <a:gd name="connsiteY2" fmla="*/ 1768928 h 3020785"/>
            <a:gd name="connsiteX3" fmla="*/ 2496910 w 3299732"/>
            <a:gd name="connsiteY3" fmla="*/ 932089 h 3020785"/>
            <a:gd name="connsiteX4" fmla="*/ 3299732 w 3299732"/>
            <a:gd name="connsiteY4" fmla="*/ 932089 h 3020785"/>
            <a:gd name="connsiteX5" fmla="*/ 3299732 w 3299732"/>
            <a:gd name="connsiteY5" fmla="*/ 462642 h 3020785"/>
            <a:gd name="connsiteX6" fmla="*/ 2816678 w 3299732"/>
            <a:gd name="connsiteY6" fmla="*/ 462642 h 3020785"/>
            <a:gd name="connsiteX7" fmla="*/ 2816678 w 3299732"/>
            <a:gd name="connsiteY7" fmla="*/ 0 h 3020785"/>
            <a:gd name="connsiteX8" fmla="*/ 2483303 w 3299732"/>
            <a:gd name="connsiteY8" fmla="*/ 0 h 3020785"/>
            <a:gd name="connsiteX9" fmla="*/ 2483303 w 3299732"/>
            <a:gd name="connsiteY9" fmla="*/ 115660 h 3020785"/>
            <a:gd name="connsiteX10" fmla="*/ 2190750 w 3299732"/>
            <a:gd name="connsiteY10" fmla="*/ 115660 h 3020785"/>
            <a:gd name="connsiteX11" fmla="*/ 2190750 w 3299732"/>
            <a:gd name="connsiteY11" fmla="*/ 789214 h 3020785"/>
            <a:gd name="connsiteX12" fmla="*/ 2163535 w 3299732"/>
            <a:gd name="connsiteY12" fmla="*/ 789214 h 3020785"/>
            <a:gd name="connsiteX13" fmla="*/ 2163535 w 3299732"/>
            <a:gd name="connsiteY13" fmla="*/ 1939017 h 3020785"/>
            <a:gd name="connsiteX14" fmla="*/ 1115785 w 3299732"/>
            <a:gd name="connsiteY14" fmla="*/ 1939017 h 3020785"/>
            <a:gd name="connsiteX15" fmla="*/ 1115785 w 3299732"/>
            <a:gd name="connsiteY15" fmla="*/ 755196 h 3020785"/>
            <a:gd name="connsiteX16" fmla="*/ 1251857 w 3299732"/>
            <a:gd name="connsiteY16" fmla="*/ 755196 h 3020785"/>
            <a:gd name="connsiteX17" fmla="*/ 1251857 w 3299732"/>
            <a:gd name="connsiteY17" fmla="*/ 619125 h 3020785"/>
            <a:gd name="connsiteX18" fmla="*/ 1115785 w 3299732"/>
            <a:gd name="connsiteY18" fmla="*/ 619125 h 3020785"/>
            <a:gd name="connsiteX19" fmla="*/ 1115785 w 3299732"/>
            <a:gd name="connsiteY19" fmla="*/ 88446 h 3020785"/>
            <a:gd name="connsiteX20" fmla="*/ 796018 w 3299732"/>
            <a:gd name="connsiteY20" fmla="*/ 88446 h 3020785"/>
            <a:gd name="connsiteX21" fmla="*/ 796018 w 3299732"/>
            <a:gd name="connsiteY21" fmla="*/ 34017 h 3020785"/>
            <a:gd name="connsiteX22" fmla="*/ 0 w 3299732"/>
            <a:gd name="connsiteY22" fmla="*/ 34017 h 3020785"/>
            <a:gd name="connsiteX23" fmla="*/ 0 w 3299732"/>
            <a:gd name="connsiteY23" fmla="*/ 3020785 h 3020785"/>
            <a:gd name="connsiteX24" fmla="*/ 3238500 w 3299732"/>
            <a:gd name="connsiteY24" fmla="*/ 3013982 h 3020785"/>
            <a:gd name="connsiteX0" fmla="*/ 3238500 w 3299732"/>
            <a:gd name="connsiteY0" fmla="*/ 3013982 h 3020785"/>
            <a:gd name="connsiteX1" fmla="*/ 3238500 w 3299732"/>
            <a:gd name="connsiteY1" fmla="*/ 1768928 h 3020785"/>
            <a:gd name="connsiteX2" fmla="*/ 2496910 w 3299732"/>
            <a:gd name="connsiteY2" fmla="*/ 1768928 h 3020785"/>
            <a:gd name="connsiteX3" fmla="*/ 2496910 w 3299732"/>
            <a:gd name="connsiteY3" fmla="*/ 932089 h 3020785"/>
            <a:gd name="connsiteX4" fmla="*/ 3299732 w 3299732"/>
            <a:gd name="connsiteY4" fmla="*/ 932089 h 3020785"/>
            <a:gd name="connsiteX5" fmla="*/ 3299732 w 3299732"/>
            <a:gd name="connsiteY5" fmla="*/ 462642 h 3020785"/>
            <a:gd name="connsiteX6" fmla="*/ 2816678 w 3299732"/>
            <a:gd name="connsiteY6" fmla="*/ 462642 h 3020785"/>
            <a:gd name="connsiteX7" fmla="*/ 2816678 w 3299732"/>
            <a:gd name="connsiteY7" fmla="*/ 0 h 3020785"/>
            <a:gd name="connsiteX8" fmla="*/ 2483303 w 3299732"/>
            <a:gd name="connsiteY8" fmla="*/ 0 h 3020785"/>
            <a:gd name="connsiteX9" fmla="*/ 2483303 w 3299732"/>
            <a:gd name="connsiteY9" fmla="*/ 115660 h 3020785"/>
            <a:gd name="connsiteX10" fmla="*/ 2190750 w 3299732"/>
            <a:gd name="connsiteY10" fmla="*/ 115660 h 3020785"/>
            <a:gd name="connsiteX11" fmla="*/ 2054678 w 3299732"/>
            <a:gd name="connsiteY11" fmla="*/ 793750 h 3020785"/>
            <a:gd name="connsiteX12" fmla="*/ 2163535 w 3299732"/>
            <a:gd name="connsiteY12" fmla="*/ 789214 h 3020785"/>
            <a:gd name="connsiteX13" fmla="*/ 2163535 w 3299732"/>
            <a:gd name="connsiteY13" fmla="*/ 1939017 h 3020785"/>
            <a:gd name="connsiteX14" fmla="*/ 1115785 w 3299732"/>
            <a:gd name="connsiteY14" fmla="*/ 1939017 h 3020785"/>
            <a:gd name="connsiteX15" fmla="*/ 1115785 w 3299732"/>
            <a:gd name="connsiteY15" fmla="*/ 755196 h 3020785"/>
            <a:gd name="connsiteX16" fmla="*/ 1251857 w 3299732"/>
            <a:gd name="connsiteY16" fmla="*/ 755196 h 3020785"/>
            <a:gd name="connsiteX17" fmla="*/ 1251857 w 3299732"/>
            <a:gd name="connsiteY17" fmla="*/ 619125 h 3020785"/>
            <a:gd name="connsiteX18" fmla="*/ 1115785 w 3299732"/>
            <a:gd name="connsiteY18" fmla="*/ 619125 h 3020785"/>
            <a:gd name="connsiteX19" fmla="*/ 1115785 w 3299732"/>
            <a:gd name="connsiteY19" fmla="*/ 88446 h 3020785"/>
            <a:gd name="connsiteX20" fmla="*/ 796018 w 3299732"/>
            <a:gd name="connsiteY20" fmla="*/ 88446 h 3020785"/>
            <a:gd name="connsiteX21" fmla="*/ 796018 w 3299732"/>
            <a:gd name="connsiteY21" fmla="*/ 34017 h 3020785"/>
            <a:gd name="connsiteX22" fmla="*/ 0 w 3299732"/>
            <a:gd name="connsiteY22" fmla="*/ 34017 h 3020785"/>
            <a:gd name="connsiteX23" fmla="*/ 0 w 3299732"/>
            <a:gd name="connsiteY23" fmla="*/ 3020785 h 3020785"/>
            <a:gd name="connsiteX24" fmla="*/ 3238500 w 3299732"/>
            <a:gd name="connsiteY24" fmla="*/ 3013982 h 3020785"/>
            <a:gd name="connsiteX0" fmla="*/ 3238500 w 3299732"/>
            <a:gd name="connsiteY0" fmla="*/ 3013982 h 3020785"/>
            <a:gd name="connsiteX1" fmla="*/ 3238500 w 3299732"/>
            <a:gd name="connsiteY1" fmla="*/ 1768928 h 3020785"/>
            <a:gd name="connsiteX2" fmla="*/ 2496910 w 3299732"/>
            <a:gd name="connsiteY2" fmla="*/ 1768928 h 3020785"/>
            <a:gd name="connsiteX3" fmla="*/ 2496910 w 3299732"/>
            <a:gd name="connsiteY3" fmla="*/ 932089 h 3020785"/>
            <a:gd name="connsiteX4" fmla="*/ 3299732 w 3299732"/>
            <a:gd name="connsiteY4" fmla="*/ 932089 h 3020785"/>
            <a:gd name="connsiteX5" fmla="*/ 3299732 w 3299732"/>
            <a:gd name="connsiteY5" fmla="*/ 462642 h 3020785"/>
            <a:gd name="connsiteX6" fmla="*/ 2816678 w 3299732"/>
            <a:gd name="connsiteY6" fmla="*/ 462642 h 3020785"/>
            <a:gd name="connsiteX7" fmla="*/ 2816678 w 3299732"/>
            <a:gd name="connsiteY7" fmla="*/ 0 h 3020785"/>
            <a:gd name="connsiteX8" fmla="*/ 2483303 w 3299732"/>
            <a:gd name="connsiteY8" fmla="*/ 0 h 3020785"/>
            <a:gd name="connsiteX9" fmla="*/ 2483303 w 3299732"/>
            <a:gd name="connsiteY9" fmla="*/ 115660 h 3020785"/>
            <a:gd name="connsiteX10" fmla="*/ 2190750 w 3299732"/>
            <a:gd name="connsiteY10" fmla="*/ 115660 h 3020785"/>
            <a:gd name="connsiteX11" fmla="*/ 2068285 w 3299732"/>
            <a:gd name="connsiteY11" fmla="*/ 610053 h 3020785"/>
            <a:gd name="connsiteX12" fmla="*/ 2054678 w 3299732"/>
            <a:gd name="connsiteY12" fmla="*/ 793750 h 3020785"/>
            <a:gd name="connsiteX13" fmla="*/ 2163535 w 3299732"/>
            <a:gd name="connsiteY13" fmla="*/ 789214 h 3020785"/>
            <a:gd name="connsiteX14" fmla="*/ 2163535 w 3299732"/>
            <a:gd name="connsiteY14" fmla="*/ 1939017 h 3020785"/>
            <a:gd name="connsiteX15" fmla="*/ 1115785 w 3299732"/>
            <a:gd name="connsiteY15" fmla="*/ 1939017 h 3020785"/>
            <a:gd name="connsiteX16" fmla="*/ 1115785 w 3299732"/>
            <a:gd name="connsiteY16" fmla="*/ 755196 h 3020785"/>
            <a:gd name="connsiteX17" fmla="*/ 1251857 w 3299732"/>
            <a:gd name="connsiteY17" fmla="*/ 755196 h 3020785"/>
            <a:gd name="connsiteX18" fmla="*/ 1251857 w 3299732"/>
            <a:gd name="connsiteY18" fmla="*/ 619125 h 3020785"/>
            <a:gd name="connsiteX19" fmla="*/ 1115785 w 3299732"/>
            <a:gd name="connsiteY19" fmla="*/ 619125 h 3020785"/>
            <a:gd name="connsiteX20" fmla="*/ 1115785 w 3299732"/>
            <a:gd name="connsiteY20" fmla="*/ 88446 h 3020785"/>
            <a:gd name="connsiteX21" fmla="*/ 796018 w 3299732"/>
            <a:gd name="connsiteY21" fmla="*/ 88446 h 3020785"/>
            <a:gd name="connsiteX22" fmla="*/ 796018 w 3299732"/>
            <a:gd name="connsiteY22" fmla="*/ 34017 h 3020785"/>
            <a:gd name="connsiteX23" fmla="*/ 0 w 3299732"/>
            <a:gd name="connsiteY23" fmla="*/ 34017 h 3020785"/>
            <a:gd name="connsiteX24" fmla="*/ 0 w 3299732"/>
            <a:gd name="connsiteY24" fmla="*/ 3020785 h 3020785"/>
            <a:gd name="connsiteX25" fmla="*/ 3238500 w 3299732"/>
            <a:gd name="connsiteY25" fmla="*/ 3013982 h 3020785"/>
            <a:gd name="connsiteX0" fmla="*/ 3238500 w 3299732"/>
            <a:gd name="connsiteY0" fmla="*/ 3013982 h 3020785"/>
            <a:gd name="connsiteX1" fmla="*/ 3238500 w 3299732"/>
            <a:gd name="connsiteY1" fmla="*/ 1768928 h 3020785"/>
            <a:gd name="connsiteX2" fmla="*/ 2496910 w 3299732"/>
            <a:gd name="connsiteY2" fmla="*/ 1768928 h 3020785"/>
            <a:gd name="connsiteX3" fmla="*/ 2496910 w 3299732"/>
            <a:gd name="connsiteY3" fmla="*/ 932089 h 3020785"/>
            <a:gd name="connsiteX4" fmla="*/ 3299732 w 3299732"/>
            <a:gd name="connsiteY4" fmla="*/ 932089 h 3020785"/>
            <a:gd name="connsiteX5" fmla="*/ 3299732 w 3299732"/>
            <a:gd name="connsiteY5" fmla="*/ 462642 h 3020785"/>
            <a:gd name="connsiteX6" fmla="*/ 2816678 w 3299732"/>
            <a:gd name="connsiteY6" fmla="*/ 462642 h 3020785"/>
            <a:gd name="connsiteX7" fmla="*/ 2816678 w 3299732"/>
            <a:gd name="connsiteY7" fmla="*/ 0 h 3020785"/>
            <a:gd name="connsiteX8" fmla="*/ 2483303 w 3299732"/>
            <a:gd name="connsiteY8" fmla="*/ 0 h 3020785"/>
            <a:gd name="connsiteX9" fmla="*/ 2483303 w 3299732"/>
            <a:gd name="connsiteY9" fmla="*/ 115660 h 3020785"/>
            <a:gd name="connsiteX10" fmla="*/ 2190750 w 3299732"/>
            <a:gd name="connsiteY10" fmla="*/ 115660 h 3020785"/>
            <a:gd name="connsiteX11" fmla="*/ 2195285 w 3299732"/>
            <a:gd name="connsiteY11" fmla="*/ 591910 h 3020785"/>
            <a:gd name="connsiteX12" fmla="*/ 2068285 w 3299732"/>
            <a:gd name="connsiteY12" fmla="*/ 610053 h 3020785"/>
            <a:gd name="connsiteX13" fmla="*/ 2054678 w 3299732"/>
            <a:gd name="connsiteY13" fmla="*/ 793750 h 3020785"/>
            <a:gd name="connsiteX14" fmla="*/ 2163535 w 3299732"/>
            <a:gd name="connsiteY14" fmla="*/ 789214 h 3020785"/>
            <a:gd name="connsiteX15" fmla="*/ 2163535 w 3299732"/>
            <a:gd name="connsiteY15" fmla="*/ 1939017 h 3020785"/>
            <a:gd name="connsiteX16" fmla="*/ 1115785 w 3299732"/>
            <a:gd name="connsiteY16" fmla="*/ 1939017 h 3020785"/>
            <a:gd name="connsiteX17" fmla="*/ 1115785 w 3299732"/>
            <a:gd name="connsiteY17" fmla="*/ 755196 h 3020785"/>
            <a:gd name="connsiteX18" fmla="*/ 1251857 w 3299732"/>
            <a:gd name="connsiteY18" fmla="*/ 755196 h 3020785"/>
            <a:gd name="connsiteX19" fmla="*/ 1251857 w 3299732"/>
            <a:gd name="connsiteY19" fmla="*/ 619125 h 3020785"/>
            <a:gd name="connsiteX20" fmla="*/ 1115785 w 3299732"/>
            <a:gd name="connsiteY20" fmla="*/ 619125 h 3020785"/>
            <a:gd name="connsiteX21" fmla="*/ 1115785 w 3299732"/>
            <a:gd name="connsiteY21" fmla="*/ 88446 h 3020785"/>
            <a:gd name="connsiteX22" fmla="*/ 796018 w 3299732"/>
            <a:gd name="connsiteY22" fmla="*/ 88446 h 3020785"/>
            <a:gd name="connsiteX23" fmla="*/ 796018 w 3299732"/>
            <a:gd name="connsiteY23" fmla="*/ 34017 h 3020785"/>
            <a:gd name="connsiteX24" fmla="*/ 0 w 3299732"/>
            <a:gd name="connsiteY24" fmla="*/ 34017 h 3020785"/>
            <a:gd name="connsiteX25" fmla="*/ 0 w 3299732"/>
            <a:gd name="connsiteY25" fmla="*/ 3020785 h 3020785"/>
            <a:gd name="connsiteX26" fmla="*/ 3238500 w 3299732"/>
            <a:gd name="connsiteY26" fmla="*/ 3013982 h 3020785"/>
            <a:gd name="connsiteX0" fmla="*/ 3238500 w 3299732"/>
            <a:gd name="connsiteY0" fmla="*/ 3013982 h 3020785"/>
            <a:gd name="connsiteX1" fmla="*/ 3238500 w 3299732"/>
            <a:gd name="connsiteY1" fmla="*/ 1768928 h 3020785"/>
            <a:gd name="connsiteX2" fmla="*/ 2496910 w 3299732"/>
            <a:gd name="connsiteY2" fmla="*/ 1768928 h 3020785"/>
            <a:gd name="connsiteX3" fmla="*/ 2496910 w 3299732"/>
            <a:gd name="connsiteY3" fmla="*/ 932089 h 3020785"/>
            <a:gd name="connsiteX4" fmla="*/ 3299732 w 3299732"/>
            <a:gd name="connsiteY4" fmla="*/ 932089 h 3020785"/>
            <a:gd name="connsiteX5" fmla="*/ 3299732 w 3299732"/>
            <a:gd name="connsiteY5" fmla="*/ 462642 h 3020785"/>
            <a:gd name="connsiteX6" fmla="*/ 2816678 w 3299732"/>
            <a:gd name="connsiteY6" fmla="*/ 462642 h 3020785"/>
            <a:gd name="connsiteX7" fmla="*/ 2816678 w 3299732"/>
            <a:gd name="connsiteY7" fmla="*/ 0 h 3020785"/>
            <a:gd name="connsiteX8" fmla="*/ 2483303 w 3299732"/>
            <a:gd name="connsiteY8" fmla="*/ 0 h 3020785"/>
            <a:gd name="connsiteX9" fmla="*/ 2483303 w 3299732"/>
            <a:gd name="connsiteY9" fmla="*/ 115660 h 3020785"/>
            <a:gd name="connsiteX10" fmla="*/ 2190750 w 3299732"/>
            <a:gd name="connsiteY10" fmla="*/ 115660 h 3020785"/>
            <a:gd name="connsiteX11" fmla="*/ 2195285 w 3299732"/>
            <a:gd name="connsiteY11" fmla="*/ 591910 h 3020785"/>
            <a:gd name="connsiteX12" fmla="*/ 2068285 w 3299732"/>
            <a:gd name="connsiteY12" fmla="*/ 610053 h 3020785"/>
            <a:gd name="connsiteX13" fmla="*/ 2054678 w 3299732"/>
            <a:gd name="connsiteY13" fmla="*/ 793750 h 3020785"/>
            <a:gd name="connsiteX14" fmla="*/ 2163535 w 3299732"/>
            <a:gd name="connsiteY14" fmla="*/ 789214 h 3020785"/>
            <a:gd name="connsiteX15" fmla="*/ 2163535 w 3299732"/>
            <a:gd name="connsiteY15" fmla="*/ 1939017 h 3020785"/>
            <a:gd name="connsiteX16" fmla="*/ 1115785 w 3299732"/>
            <a:gd name="connsiteY16" fmla="*/ 1939017 h 3020785"/>
            <a:gd name="connsiteX17" fmla="*/ 1115785 w 3299732"/>
            <a:gd name="connsiteY17" fmla="*/ 755196 h 3020785"/>
            <a:gd name="connsiteX18" fmla="*/ 1251857 w 3299732"/>
            <a:gd name="connsiteY18" fmla="*/ 755196 h 3020785"/>
            <a:gd name="connsiteX19" fmla="*/ 1251857 w 3299732"/>
            <a:gd name="connsiteY19" fmla="*/ 619125 h 3020785"/>
            <a:gd name="connsiteX20" fmla="*/ 1115785 w 3299732"/>
            <a:gd name="connsiteY20" fmla="*/ 619125 h 3020785"/>
            <a:gd name="connsiteX21" fmla="*/ 1115785 w 3299732"/>
            <a:gd name="connsiteY21" fmla="*/ 88446 h 3020785"/>
            <a:gd name="connsiteX22" fmla="*/ 796018 w 3299732"/>
            <a:gd name="connsiteY22" fmla="*/ 88446 h 3020785"/>
            <a:gd name="connsiteX23" fmla="*/ 796018 w 3299732"/>
            <a:gd name="connsiteY23" fmla="*/ 34017 h 3020785"/>
            <a:gd name="connsiteX24" fmla="*/ 0 w 3299732"/>
            <a:gd name="connsiteY24" fmla="*/ 34017 h 3020785"/>
            <a:gd name="connsiteX25" fmla="*/ 0 w 3299732"/>
            <a:gd name="connsiteY25" fmla="*/ 3020785 h 3020785"/>
            <a:gd name="connsiteX26" fmla="*/ 3238500 w 3299732"/>
            <a:gd name="connsiteY26" fmla="*/ 3013982 h 302078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</a:cxnLst>
          <a:rect l="l" t="t" r="r" b="b"/>
          <a:pathLst>
            <a:path w="3299732" h="3020785">
              <a:moveTo>
                <a:pt x="3238500" y="3013982"/>
              </a:moveTo>
              <a:lnTo>
                <a:pt x="3238500" y="1768928"/>
              </a:lnTo>
              <a:lnTo>
                <a:pt x="2496910" y="1768928"/>
              </a:lnTo>
              <a:lnTo>
                <a:pt x="2496910" y="932089"/>
              </a:lnTo>
              <a:lnTo>
                <a:pt x="3299732" y="932089"/>
              </a:lnTo>
              <a:lnTo>
                <a:pt x="3299732" y="462642"/>
              </a:lnTo>
              <a:lnTo>
                <a:pt x="2816678" y="462642"/>
              </a:lnTo>
              <a:lnTo>
                <a:pt x="2816678" y="0"/>
              </a:lnTo>
              <a:lnTo>
                <a:pt x="2483303" y="0"/>
              </a:lnTo>
              <a:lnTo>
                <a:pt x="2483303" y="115660"/>
              </a:lnTo>
              <a:lnTo>
                <a:pt x="2190750" y="115660"/>
              </a:lnTo>
              <a:cubicBezTo>
                <a:pt x="2192262" y="274410"/>
                <a:pt x="2193773" y="433160"/>
                <a:pt x="2195285" y="591910"/>
              </a:cubicBezTo>
              <a:cubicBezTo>
                <a:pt x="2174874" y="674309"/>
                <a:pt x="2078112" y="542395"/>
                <a:pt x="2068285" y="610053"/>
              </a:cubicBezTo>
              <a:lnTo>
                <a:pt x="2054678" y="793750"/>
              </a:lnTo>
              <a:lnTo>
                <a:pt x="2163535" y="789214"/>
              </a:lnTo>
              <a:lnTo>
                <a:pt x="2163535" y="1939017"/>
              </a:lnTo>
              <a:lnTo>
                <a:pt x="1115785" y="1939017"/>
              </a:lnTo>
              <a:lnTo>
                <a:pt x="1115785" y="755196"/>
              </a:lnTo>
              <a:lnTo>
                <a:pt x="1251857" y="755196"/>
              </a:lnTo>
              <a:lnTo>
                <a:pt x="1251857" y="619125"/>
              </a:lnTo>
              <a:lnTo>
                <a:pt x="1115785" y="619125"/>
              </a:lnTo>
              <a:lnTo>
                <a:pt x="1115785" y="88446"/>
              </a:lnTo>
              <a:lnTo>
                <a:pt x="796018" y="88446"/>
              </a:lnTo>
              <a:lnTo>
                <a:pt x="796018" y="34017"/>
              </a:lnTo>
              <a:lnTo>
                <a:pt x="0" y="34017"/>
              </a:lnTo>
              <a:lnTo>
                <a:pt x="0" y="3020785"/>
              </a:lnTo>
              <a:lnTo>
                <a:pt x="3238500" y="3013982"/>
              </a:lnTo>
              <a:close/>
            </a:path>
          </a:pathLst>
        </a:custGeom>
        <a:solidFill>
          <a:srgbClr val="FFC000">
            <a:alpha val="34000"/>
          </a:srgb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marL="0" indent="0" algn="ctr"/>
          <a:endParaRPr lang="fr-FR" sz="150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449037</xdr:colOff>
      <xdr:row>8</xdr:row>
      <xdr:rowOff>340179</xdr:rowOff>
    </xdr:from>
    <xdr:to>
      <xdr:col>27</xdr:col>
      <xdr:colOff>728686</xdr:colOff>
      <xdr:row>40</xdr:row>
      <xdr:rowOff>88447</xdr:rowOff>
    </xdr:to>
    <xdr:sp macro="" textlink="">
      <xdr:nvSpPr>
        <xdr:cNvPr id="99" name="Forme libre 98">
          <a:extLst>
            <a:ext uri="{FF2B5EF4-FFF2-40B4-BE49-F238E27FC236}">
              <a16:creationId xmlns:a16="http://schemas.microsoft.com/office/drawing/2014/main" id="{00000000-0008-0000-0300-000063000000}"/>
            </a:ext>
          </a:extLst>
        </xdr:cNvPr>
        <xdr:cNvSpPr/>
      </xdr:nvSpPr>
      <xdr:spPr>
        <a:xfrm>
          <a:off x="17975037" y="1633574"/>
          <a:ext cx="3327649" cy="5819202"/>
        </a:xfrm>
        <a:custGeom>
          <a:avLst/>
          <a:gdLst>
            <a:gd name="connsiteX0" fmla="*/ 20410 w 3252107"/>
            <a:gd name="connsiteY0" fmla="*/ 0 h 5143500"/>
            <a:gd name="connsiteX1" fmla="*/ 3252107 w 3252107"/>
            <a:gd name="connsiteY1" fmla="*/ 0 h 5143500"/>
            <a:gd name="connsiteX2" fmla="*/ 3252107 w 3252107"/>
            <a:gd name="connsiteY2" fmla="*/ 632732 h 5143500"/>
            <a:gd name="connsiteX3" fmla="*/ 1068160 w 3252107"/>
            <a:gd name="connsiteY3" fmla="*/ 632732 h 5143500"/>
            <a:gd name="connsiteX4" fmla="*/ 1068160 w 3252107"/>
            <a:gd name="connsiteY4" fmla="*/ 1836964 h 5143500"/>
            <a:gd name="connsiteX5" fmla="*/ 2177143 w 3252107"/>
            <a:gd name="connsiteY5" fmla="*/ 1836964 h 5143500"/>
            <a:gd name="connsiteX6" fmla="*/ 2177143 w 3252107"/>
            <a:gd name="connsiteY6" fmla="*/ 632732 h 5143500"/>
            <a:gd name="connsiteX7" fmla="*/ 3245303 w 3252107"/>
            <a:gd name="connsiteY7" fmla="*/ 632732 h 5143500"/>
            <a:gd name="connsiteX8" fmla="*/ 3245303 w 3252107"/>
            <a:gd name="connsiteY8" fmla="*/ 4803321 h 5143500"/>
            <a:gd name="connsiteX9" fmla="*/ 2830285 w 3252107"/>
            <a:gd name="connsiteY9" fmla="*/ 4803321 h 5143500"/>
            <a:gd name="connsiteX10" fmla="*/ 2830285 w 3252107"/>
            <a:gd name="connsiteY10" fmla="*/ 4361089 h 5143500"/>
            <a:gd name="connsiteX11" fmla="*/ 2496910 w 3252107"/>
            <a:gd name="connsiteY11" fmla="*/ 4361089 h 5143500"/>
            <a:gd name="connsiteX12" fmla="*/ 2496910 w 3252107"/>
            <a:gd name="connsiteY12" fmla="*/ 4483553 h 5143500"/>
            <a:gd name="connsiteX13" fmla="*/ 2183946 w 3252107"/>
            <a:gd name="connsiteY13" fmla="*/ 4483553 h 5143500"/>
            <a:gd name="connsiteX14" fmla="*/ 2183946 w 3252107"/>
            <a:gd name="connsiteY14" fmla="*/ 5143500 h 5143500"/>
            <a:gd name="connsiteX15" fmla="*/ 1251857 w 3252107"/>
            <a:gd name="connsiteY15" fmla="*/ 5143500 h 5143500"/>
            <a:gd name="connsiteX16" fmla="*/ 1251857 w 3252107"/>
            <a:gd name="connsiteY16" fmla="*/ 4953000 h 5143500"/>
            <a:gd name="connsiteX17" fmla="*/ 1108982 w 3252107"/>
            <a:gd name="connsiteY17" fmla="*/ 4953000 h 5143500"/>
            <a:gd name="connsiteX18" fmla="*/ 1108982 w 3252107"/>
            <a:gd name="connsiteY18" fmla="*/ 4422321 h 5143500"/>
            <a:gd name="connsiteX19" fmla="*/ 789214 w 3252107"/>
            <a:gd name="connsiteY19" fmla="*/ 4422321 h 5143500"/>
            <a:gd name="connsiteX20" fmla="*/ 782411 w 3252107"/>
            <a:gd name="connsiteY20" fmla="*/ 4415518 h 5143500"/>
            <a:gd name="connsiteX21" fmla="*/ 0 w 3252107"/>
            <a:gd name="connsiteY21" fmla="*/ 4415518 h 5143500"/>
            <a:gd name="connsiteX22" fmla="*/ 20410 w 3252107"/>
            <a:gd name="connsiteY22" fmla="*/ 0 h 5143500"/>
            <a:gd name="connsiteX0" fmla="*/ 20410 w 3252107"/>
            <a:gd name="connsiteY0" fmla="*/ 0 h 5143500"/>
            <a:gd name="connsiteX1" fmla="*/ 3252107 w 3252107"/>
            <a:gd name="connsiteY1" fmla="*/ 0 h 5143500"/>
            <a:gd name="connsiteX2" fmla="*/ 3252107 w 3252107"/>
            <a:gd name="connsiteY2" fmla="*/ 632732 h 5143500"/>
            <a:gd name="connsiteX3" fmla="*/ 1122588 w 3252107"/>
            <a:gd name="connsiteY3" fmla="*/ 632732 h 5143500"/>
            <a:gd name="connsiteX4" fmla="*/ 1068160 w 3252107"/>
            <a:gd name="connsiteY4" fmla="*/ 1836964 h 5143500"/>
            <a:gd name="connsiteX5" fmla="*/ 2177143 w 3252107"/>
            <a:gd name="connsiteY5" fmla="*/ 1836964 h 5143500"/>
            <a:gd name="connsiteX6" fmla="*/ 2177143 w 3252107"/>
            <a:gd name="connsiteY6" fmla="*/ 632732 h 5143500"/>
            <a:gd name="connsiteX7" fmla="*/ 3245303 w 3252107"/>
            <a:gd name="connsiteY7" fmla="*/ 632732 h 5143500"/>
            <a:gd name="connsiteX8" fmla="*/ 3245303 w 3252107"/>
            <a:gd name="connsiteY8" fmla="*/ 4803321 h 5143500"/>
            <a:gd name="connsiteX9" fmla="*/ 2830285 w 3252107"/>
            <a:gd name="connsiteY9" fmla="*/ 4803321 h 5143500"/>
            <a:gd name="connsiteX10" fmla="*/ 2830285 w 3252107"/>
            <a:gd name="connsiteY10" fmla="*/ 4361089 h 5143500"/>
            <a:gd name="connsiteX11" fmla="*/ 2496910 w 3252107"/>
            <a:gd name="connsiteY11" fmla="*/ 4361089 h 5143500"/>
            <a:gd name="connsiteX12" fmla="*/ 2496910 w 3252107"/>
            <a:gd name="connsiteY12" fmla="*/ 4483553 h 5143500"/>
            <a:gd name="connsiteX13" fmla="*/ 2183946 w 3252107"/>
            <a:gd name="connsiteY13" fmla="*/ 4483553 h 5143500"/>
            <a:gd name="connsiteX14" fmla="*/ 2183946 w 3252107"/>
            <a:gd name="connsiteY14" fmla="*/ 5143500 h 5143500"/>
            <a:gd name="connsiteX15" fmla="*/ 1251857 w 3252107"/>
            <a:gd name="connsiteY15" fmla="*/ 5143500 h 5143500"/>
            <a:gd name="connsiteX16" fmla="*/ 1251857 w 3252107"/>
            <a:gd name="connsiteY16" fmla="*/ 4953000 h 5143500"/>
            <a:gd name="connsiteX17" fmla="*/ 1108982 w 3252107"/>
            <a:gd name="connsiteY17" fmla="*/ 4953000 h 5143500"/>
            <a:gd name="connsiteX18" fmla="*/ 1108982 w 3252107"/>
            <a:gd name="connsiteY18" fmla="*/ 4422321 h 5143500"/>
            <a:gd name="connsiteX19" fmla="*/ 789214 w 3252107"/>
            <a:gd name="connsiteY19" fmla="*/ 4422321 h 5143500"/>
            <a:gd name="connsiteX20" fmla="*/ 782411 w 3252107"/>
            <a:gd name="connsiteY20" fmla="*/ 4415518 h 5143500"/>
            <a:gd name="connsiteX21" fmla="*/ 0 w 3252107"/>
            <a:gd name="connsiteY21" fmla="*/ 4415518 h 5143500"/>
            <a:gd name="connsiteX22" fmla="*/ 20410 w 3252107"/>
            <a:gd name="connsiteY22" fmla="*/ 0 h 5143500"/>
            <a:gd name="connsiteX0" fmla="*/ 20410 w 3252107"/>
            <a:gd name="connsiteY0" fmla="*/ 0 h 5143500"/>
            <a:gd name="connsiteX1" fmla="*/ 3252107 w 3252107"/>
            <a:gd name="connsiteY1" fmla="*/ 0 h 5143500"/>
            <a:gd name="connsiteX2" fmla="*/ 3252107 w 3252107"/>
            <a:gd name="connsiteY2" fmla="*/ 632732 h 5143500"/>
            <a:gd name="connsiteX3" fmla="*/ 1122588 w 3252107"/>
            <a:gd name="connsiteY3" fmla="*/ 632732 h 5143500"/>
            <a:gd name="connsiteX4" fmla="*/ 1102178 w 3252107"/>
            <a:gd name="connsiteY4" fmla="*/ 1830160 h 5143500"/>
            <a:gd name="connsiteX5" fmla="*/ 2177143 w 3252107"/>
            <a:gd name="connsiteY5" fmla="*/ 1836964 h 5143500"/>
            <a:gd name="connsiteX6" fmla="*/ 2177143 w 3252107"/>
            <a:gd name="connsiteY6" fmla="*/ 632732 h 5143500"/>
            <a:gd name="connsiteX7" fmla="*/ 3245303 w 3252107"/>
            <a:gd name="connsiteY7" fmla="*/ 632732 h 5143500"/>
            <a:gd name="connsiteX8" fmla="*/ 3245303 w 3252107"/>
            <a:gd name="connsiteY8" fmla="*/ 4803321 h 5143500"/>
            <a:gd name="connsiteX9" fmla="*/ 2830285 w 3252107"/>
            <a:gd name="connsiteY9" fmla="*/ 4803321 h 5143500"/>
            <a:gd name="connsiteX10" fmla="*/ 2830285 w 3252107"/>
            <a:gd name="connsiteY10" fmla="*/ 4361089 h 5143500"/>
            <a:gd name="connsiteX11" fmla="*/ 2496910 w 3252107"/>
            <a:gd name="connsiteY11" fmla="*/ 4361089 h 5143500"/>
            <a:gd name="connsiteX12" fmla="*/ 2496910 w 3252107"/>
            <a:gd name="connsiteY12" fmla="*/ 4483553 h 5143500"/>
            <a:gd name="connsiteX13" fmla="*/ 2183946 w 3252107"/>
            <a:gd name="connsiteY13" fmla="*/ 4483553 h 5143500"/>
            <a:gd name="connsiteX14" fmla="*/ 2183946 w 3252107"/>
            <a:gd name="connsiteY14" fmla="*/ 5143500 h 5143500"/>
            <a:gd name="connsiteX15" fmla="*/ 1251857 w 3252107"/>
            <a:gd name="connsiteY15" fmla="*/ 5143500 h 5143500"/>
            <a:gd name="connsiteX16" fmla="*/ 1251857 w 3252107"/>
            <a:gd name="connsiteY16" fmla="*/ 4953000 h 5143500"/>
            <a:gd name="connsiteX17" fmla="*/ 1108982 w 3252107"/>
            <a:gd name="connsiteY17" fmla="*/ 4953000 h 5143500"/>
            <a:gd name="connsiteX18" fmla="*/ 1108982 w 3252107"/>
            <a:gd name="connsiteY18" fmla="*/ 4422321 h 5143500"/>
            <a:gd name="connsiteX19" fmla="*/ 789214 w 3252107"/>
            <a:gd name="connsiteY19" fmla="*/ 4422321 h 5143500"/>
            <a:gd name="connsiteX20" fmla="*/ 782411 w 3252107"/>
            <a:gd name="connsiteY20" fmla="*/ 4415518 h 5143500"/>
            <a:gd name="connsiteX21" fmla="*/ 0 w 3252107"/>
            <a:gd name="connsiteY21" fmla="*/ 4415518 h 5143500"/>
            <a:gd name="connsiteX22" fmla="*/ 20410 w 3252107"/>
            <a:gd name="connsiteY22" fmla="*/ 0 h 5143500"/>
            <a:gd name="connsiteX0" fmla="*/ 20410 w 3252107"/>
            <a:gd name="connsiteY0" fmla="*/ 0 h 5885090"/>
            <a:gd name="connsiteX1" fmla="*/ 3252107 w 3252107"/>
            <a:gd name="connsiteY1" fmla="*/ 741590 h 5885090"/>
            <a:gd name="connsiteX2" fmla="*/ 3252107 w 3252107"/>
            <a:gd name="connsiteY2" fmla="*/ 1374322 h 5885090"/>
            <a:gd name="connsiteX3" fmla="*/ 1122588 w 3252107"/>
            <a:gd name="connsiteY3" fmla="*/ 1374322 h 5885090"/>
            <a:gd name="connsiteX4" fmla="*/ 1102178 w 3252107"/>
            <a:gd name="connsiteY4" fmla="*/ 2571750 h 5885090"/>
            <a:gd name="connsiteX5" fmla="*/ 2177143 w 3252107"/>
            <a:gd name="connsiteY5" fmla="*/ 2578554 h 5885090"/>
            <a:gd name="connsiteX6" fmla="*/ 2177143 w 3252107"/>
            <a:gd name="connsiteY6" fmla="*/ 1374322 h 5885090"/>
            <a:gd name="connsiteX7" fmla="*/ 3245303 w 3252107"/>
            <a:gd name="connsiteY7" fmla="*/ 1374322 h 5885090"/>
            <a:gd name="connsiteX8" fmla="*/ 3245303 w 3252107"/>
            <a:gd name="connsiteY8" fmla="*/ 5544911 h 5885090"/>
            <a:gd name="connsiteX9" fmla="*/ 2830285 w 3252107"/>
            <a:gd name="connsiteY9" fmla="*/ 5544911 h 5885090"/>
            <a:gd name="connsiteX10" fmla="*/ 2830285 w 3252107"/>
            <a:gd name="connsiteY10" fmla="*/ 5102679 h 5885090"/>
            <a:gd name="connsiteX11" fmla="*/ 2496910 w 3252107"/>
            <a:gd name="connsiteY11" fmla="*/ 5102679 h 5885090"/>
            <a:gd name="connsiteX12" fmla="*/ 2496910 w 3252107"/>
            <a:gd name="connsiteY12" fmla="*/ 5225143 h 5885090"/>
            <a:gd name="connsiteX13" fmla="*/ 2183946 w 3252107"/>
            <a:gd name="connsiteY13" fmla="*/ 5225143 h 5885090"/>
            <a:gd name="connsiteX14" fmla="*/ 2183946 w 3252107"/>
            <a:gd name="connsiteY14" fmla="*/ 5885090 h 5885090"/>
            <a:gd name="connsiteX15" fmla="*/ 1251857 w 3252107"/>
            <a:gd name="connsiteY15" fmla="*/ 5885090 h 5885090"/>
            <a:gd name="connsiteX16" fmla="*/ 1251857 w 3252107"/>
            <a:gd name="connsiteY16" fmla="*/ 5694590 h 5885090"/>
            <a:gd name="connsiteX17" fmla="*/ 1108982 w 3252107"/>
            <a:gd name="connsiteY17" fmla="*/ 5694590 h 5885090"/>
            <a:gd name="connsiteX18" fmla="*/ 1108982 w 3252107"/>
            <a:gd name="connsiteY18" fmla="*/ 5163911 h 5885090"/>
            <a:gd name="connsiteX19" fmla="*/ 789214 w 3252107"/>
            <a:gd name="connsiteY19" fmla="*/ 5163911 h 5885090"/>
            <a:gd name="connsiteX20" fmla="*/ 782411 w 3252107"/>
            <a:gd name="connsiteY20" fmla="*/ 5157108 h 5885090"/>
            <a:gd name="connsiteX21" fmla="*/ 0 w 3252107"/>
            <a:gd name="connsiteY21" fmla="*/ 5157108 h 5885090"/>
            <a:gd name="connsiteX22" fmla="*/ 20410 w 3252107"/>
            <a:gd name="connsiteY22" fmla="*/ 0 h 5885090"/>
            <a:gd name="connsiteX0" fmla="*/ 20410 w 3252107"/>
            <a:gd name="connsiteY0" fmla="*/ 20410 h 5905500"/>
            <a:gd name="connsiteX1" fmla="*/ 3252107 w 3252107"/>
            <a:gd name="connsiteY1" fmla="*/ 0 h 5905500"/>
            <a:gd name="connsiteX2" fmla="*/ 3252107 w 3252107"/>
            <a:gd name="connsiteY2" fmla="*/ 1394732 h 5905500"/>
            <a:gd name="connsiteX3" fmla="*/ 1122588 w 3252107"/>
            <a:gd name="connsiteY3" fmla="*/ 1394732 h 5905500"/>
            <a:gd name="connsiteX4" fmla="*/ 1102178 w 3252107"/>
            <a:gd name="connsiteY4" fmla="*/ 2592160 h 5905500"/>
            <a:gd name="connsiteX5" fmla="*/ 2177143 w 3252107"/>
            <a:gd name="connsiteY5" fmla="*/ 2598964 h 5905500"/>
            <a:gd name="connsiteX6" fmla="*/ 2177143 w 3252107"/>
            <a:gd name="connsiteY6" fmla="*/ 1394732 h 5905500"/>
            <a:gd name="connsiteX7" fmla="*/ 3245303 w 3252107"/>
            <a:gd name="connsiteY7" fmla="*/ 1394732 h 5905500"/>
            <a:gd name="connsiteX8" fmla="*/ 3245303 w 3252107"/>
            <a:gd name="connsiteY8" fmla="*/ 5565321 h 5905500"/>
            <a:gd name="connsiteX9" fmla="*/ 2830285 w 3252107"/>
            <a:gd name="connsiteY9" fmla="*/ 5565321 h 5905500"/>
            <a:gd name="connsiteX10" fmla="*/ 2830285 w 3252107"/>
            <a:gd name="connsiteY10" fmla="*/ 5123089 h 5905500"/>
            <a:gd name="connsiteX11" fmla="*/ 2496910 w 3252107"/>
            <a:gd name="connsiteY11" fmla="*/ 5123089 h 5905500"/>
            <a:gd name="connsiteX12" fmla="*/ 2496910 w 3252107"/>
            <a:gd name="connsiteY12" fmla="*/ 5245553 h 5905500"/>
            <a:gd name="connsiteX13" fmla="*/ 2183946 w 3252107"/>
            <a:gd name="connsiteY13" fmla="*/ 5245553 h 5905500"/>
            <a:gd name="connsiteX14" fmla="*/ 2183946 w 3252107"/>
            <a:gd name="connsiteY14" fmla="*/ 5905500 h 5905500"/>
            <a:gd name="connsiteX15" fmla="*/ 1251857 w 3252107"/>
            <a:gd name="connsiteY15" fmla="*/ 5905500 h 5905500"/>
            <a:gd name="connsiteX16" fmla="*/ 1251857 w 3252107"/>
            <a:gd name="connsiteY16" fmla="*/ 5715000 h 5905500"/>
            <a:gd name="connsiteX17" fmla="*/ 1108982 w 3252107"/>
            <a:gd name="connsiteY17" fmla="*/ 5715000 h 5905500"/>
            <a:gd name="connsiteX18" fmla="*/ 1108982 w 3252107"/>
            <a:gd name="connsiteY18" fmla="*/ 5184321 h 5905500"/>
            <a:gd name="connsiteX19" fmla="*/ 789214 w 3252107"/>
            <a:gd name="connsiteY19" fmla="*/ 5184321 h 5905500"/>
            <a:gd name="connsiteX20" fmla="*/ 782411 w 3252107"/>
            <a:gd name="connsiteY20" fmla="*/ 5177518 h 5905500"/>
            <a:gd name="connsiteX21" fmla="*/ 0 w 3252107"/>
            <a:gd name="connsiteY21" fmla="*/ 5177518 h 5905500"/>
            <a:gd name="connsiteX22" fmla="*/ 20410 w 3252107"/>
            <a:gd name="connsiteY22" fmla="*/ 20410 h 5905500"/>
            <a:gd name="connsiteX0" fmla="*/ 20410 w 3252107"/>
            <a:gd name="connsiteY0" fmla="*/ 20410 h 5905500"/>
            <a:gd name="connsiteX1" fmla="*/ 3252107 w 3252107"/>
            <a:gd name="connsiteY1" fmla="*/ 0 h 5905500"/>
            <a:gd name="connsiteX2" fmla="*/ 3252107 w 3252107"/>
            <a:gd name="connsiteY2" fmla="*/ 1394732 h 5905500"/>
            <a:gd name="connsiteX3" fmla="*/ 1122588 w 3252107"/>
            <a:gd name="connsiteY3" fmla="*/ 1394732 h 5905500"/>
            <a:gd name="connsiteX4" fmla="*/ 1102178 w 3252107"/>
            <a:gd name="connsiteY4" fmla="*/ 2592160 h 5905500"/>
            <a:gd name="connsiteX5" fmla="*/ 2177143 w 3252107"/>
            <a:gd name="connsiteY5" fmla="*/ 2598964 h 5905500"/>
            <a:gd name="connsiteX6" fmla="*/ 2177143 w 3252107"/>
            <a:gd name="connsiteY6" fmla="*/ 1394732 h 5905500"/>
            <a:gd name="connsiteX7" fmla="*/ 3245303 w 3252107"/>
            <a:gd name="connsiteY7" fmla="*/ 1394732 h 5905500"/>
            <a:gd name="connsiteX8" fmla="*/ 3245303 w 3252107"/>
            <a:gd name="connsiteY8" fmla="*/ 5565321 h 5905500"/>
            <a:gd name="connsiteX9" fmla="*/ 2830285 w 3252107"/>
            <a:gd name="connsiteY9" fmla="*/ 5565321 h 5905500"/>
            <a:gd name="connsiteX10" fmla="*/ 2830285 w 3252107"/>
            <a:gd name="connsiteY10" fmla="*/ 5123089 h 5905500"/>
            <a:gd name="connsiteX11" fmla="*/ 2496910 w 3252107"/>
            <a:gd name="connsiteY11" fmla="*/ 5123089 h 5905500"/>
            <a:gd name="connsiteX12" fmla="*/ 2496910 w 3252107"/>
            <a:gd name="connsiteY12" fmla="*/ 5245553 h 5905500"/>
            <a:gd name="connsiteX13" fmla="*/ 2183946 w 3252107"/>
            <a:gd name="connsiteY13" fmla="*/ 5245553 h 5905500"/>
            <a:gd name="connsiteX14" fmla="*/ 2193017 w 3252107"/>
            <a:gd name="connsiteY14" fmla="*/ 5724141 h 5905500"/>
            <a:gd name="connsiteX15" fmla="*/ 1251857 w 3252107"/>
            <a:gd name="connsiteY15" fmla="*/ 5905500 h 5905500"/>
            <a:gd name="connsiteX16" fmla="*/ 1251857 w 3252107"/>
            <a:gd name="connsiteY16" fmla="*/ 5715000 h 5905500"/>
            <a:gd name="connsiteX17" fmla="*/ 1108982 w 3252107"/>
            <a:gd name="connsiteY17" fmla="*/ 5715000 h 5905500"/>
            <a:gd name="connsiteX18" fmla="*/ 1108982 w 3252107"/>
            <a:gd name="connsiteY18" fmla="*/ 5184321 h 5905500"/>
            <a:gd name="connsiteX19" fmla="*/ 789214 w 3252107"/>
            <a:gd name="connsiteY19" fmla="*/ 5184321 h 5905500"/>
            <a:gd name="connsiteX20" fmla="*/ 782411 w 3252107"/>
            <a:gd name="connsiteY20" fmla="*/ 5177518 h 5905500"/>
            <a:gd name="connsiteX21" fmla="*/ 0 w 3252107"/>
            <a:gd name="connsiteY21" fmla="*/ 5177518 h 5905500"/>
            <a:gd name="connsiteX22" fmla="*/ 20410 w 3252107"/>
            <a:gd name="connsiteY22" fmla="*/ 20410 h 5905500"/>
            <a:gd name="connsiteX0" fmla="*/ 20410 w 3252107"/>
            <a:gd name="connsiteY0" fmla="*/ 20410 h 5905500"/>
            <a:gd name="connsiteX1" fmla="*/ 3252107 w 3252107"/>
            <a:gd name="connsiteY1" fmla="*/ 0 h 5905500"/>
            <a:gd name="connsiteX2" fmla="*/ 3252107 w 3252107"/>
            <a:gd name="connsiteY2" fmla="*/ 1394732 h 5905500"/>
            <a:gd name="connsiteX3" fmla="*/ 1122588 w 3252107"/>
            <a:gd name="connsiteY3" fmla="*/ 1394732 h 5905500"/>
            <a:gd name="connsiteX4" fmla="*/ 1102178 w 3252107"/>
            <a:gd name="connsiteY4" fmla="*/ 2592160 h 5905500"/>
            <a:gd name="connsiteX5" fmla="*/ 2177143 w 3252107"/>
            <a:gd name="connsiteY5" fmla="*/ 2598964 h 5905500"/>
            <a:gd name="connsiteX6" fmla="*/ 2177143 w 3252107"/>
            <a:gd name="connsiteY6" fmla="*/ 1394732 h 5905500"/>
            <a:gd name="connsiteX7" fmla="*/ 3245303 w 3252107"/>
            <a:gd name="connsiteY7" fmla="*/ 1394732 h 5905500"/>
            <a:gd name="connsiteX8" fmla="*/ 3245303 w 3252107"/>
            <a:gd name="connsiteY8" fmla="*/ 5565321 h 5905500"/>
            <a:gd name="connsiteX9" fmla="*/ 2830285 w 3252107"/>
            <a:gd name="connsiteY9" fmla="*/ 5565321 h 5905500"/>
            <a:gd name="connsiteX10" fmla="*/ 2830285 w 3252107"/>
            <a:gd name="connsiteY10" fmla="*/ 5123089 h 5905500"/>
            <a:gd name="connsiteX11" fmla="*/ 2496910 w 3252107"/>
            <a:gd name="connsiteY11" fmla="*/ 5123089 h 5905500"/>
            <a:gd name="connsiteX12" fmla="*/ 2496910 w 3252107"/>
            <a:gd name="connsiteY12" fmla="*/ 5245553 h 5905500"/>
            <a:gd name="connsiteX13" fmla="*/ 2183946 w 3252107"/>
            <a:gd name="connsiteY13" fmla="*/ 5245553 h 5905500"/>
            <a:gd name="connsiteX14" fmla="*/ 2193017 w 3252107"/>
            <a:gd name="connsiteY14" fmla="*/ 5724141 h 5905500"/>
            <a:gd name="connsiteX15" fmla="*/ 2081893 w 3252107"/>
            <a:gd name="connsiteY15" fmla="*/ 5726408 h 5905500"/>
            <a:gd name="connsiteX16" fmla="*/ 1251857 w 3252107"/>
            <a:gd name="connsiteY16" fmla="*/ 5905500 h 5905500"/>
            <a:gd name="connsiteX17" fmla="*/ 1251857 w 3252107"/>
            <a:gd name="connsiteY17" fmla="*/ 5715000 h 5905500"/>
            <a:gd name="connsiteX18" fmla="*/ 1108982 w 3252107"/>
            <a:gd name="connsiteY18" fmla="*/ 5715000 h 5905500"/>
            <a:gd name="connsiteX19" fmla="*/ 1108982 w 3252107"/>
            <a:gd name="connsiteY19" fmla="*/ 5184321 h 5905500"/>
            <a:gd name="connsiteX20" fmla="*/ 789214 w 3252107"/>
            <a:gd name="connsiteY20" fmla="*/ 5184321 h 5905500"/>
            <a:gd name="connsiteX21" fmla="*/ 782411 w 3252107"/>
            <a:gd name="connsiteY21" fmla="*/ 5177518 h 5905500"/>
            <a:gd name="connsiteX22" fmla="*/ 0 w 3252107"/>
            <a:gd name="connsiteY22" fmla="*/ 5177518 h 5905500"/>
            <a:gd name="connsiteX23" fmla="*/ 20410 w 3252107"/>
            <a:gd name="connsiteY23" fmla="*/ 20410 h 5905500"/>
            <a:gd name="connsiteX0" fmla="*/ 20410 w 3252107"/>
            <a:gd name="connsiteY0" fmla="*/ 20410 h 5912300"/>
            <a:gd name="connsiteX1" fmla="*/ 3252107 w 3252107"/>
            <a:gd name="connsiteY1" fmla="*/ 0 h 5912300"/>
            <a:gd name="connsiteX2" fmla="*/ 3252107 w 3252107"/>
            <a:gd name="connsiteY2" fmla="*/ 1394732 h 5912300"/>
            <a:gd name="connsiteX3" fmla="*/ 1122588 w 3252107"/>
            <a:gd name="connsiteY3" fmla="*/ 1394732 h 5912300"/>
            <a:gd name="connsiteX4" fmla="*/ 1102178 w 3252107"/>
            <a:gd name="connsiteY4" fmla="*/ 2592160 h 5912300"/>
            <a:gd name="connsiteX5" fmla="*/ 2177143 w 3252107"/>
            <a:gd name="connsiteY5" fmla="*/ 2598964 h 5912300"/>
            <a:gd name="connsiteX6" fmla="*/ 2177143 w 3252107"/>
            <a:gd name="connsiteY6" fmla="*/ 1394732 h 5912300"/>
            <a:gd name="connsiteX7" fmla="*/ 3245303 w 3252107"/>
            <a:gd name="connsiteY7" fmla="*/ 1394732 h 5912300"/>
            <a:gd name="connsiteX8" fmla="*/ 3245303 w 3252107"/>
            <a:gd name="connsiteY8" fmla="*/ 5565321 h 5912300"/>
            <a:gd name="connsiteX9" fmla="*/ 2830285 w 3252107"/>
            <a:gd name="connsiteY9" fmla="*/ 5565321 h 5912300"/>
            <a:gd name="connsiteX10" fmla="*/ 2830285 w 3252107"/>
            <a:gd name="connsiteY10" fmla="*/ 5123089 h 5912300"/>
            <a:gd name="connsiteX11" fmla="*/ 2496910 w 3252107"/>
            <a:gd name="connsiteY11" fmla="*/ 5123089 h 5912300"/>
            <a:gd name="connsiteX12" fmla="*/ 2496910 w 3252107"/>
            <a:gd name="connsiteY12" fmla="*/ 5245553 h 5912300"/>
            <a:gd name="connsiteX13" fmla="*/ 2183946 w 3252107"/>
            <a:gd name="connsiteY13" fmla="*/ 5245553 h 5912300"/>
            <a:gd name="connsiteX14" fmla="*/ 2193017 w 3252107"/>
            <a:gd name="connsiteY14" fmla="*/ 5724141 h 5912300"/>
            <a:gd name="connsiteX15" fmla="*/ 2081893 w 3252107"/>
            <a:gd name="connsiteY15" fmla="*/ 5726408 h 5912300"/>
            <a:gd name="connsiteX16" fmla="*/ 2054678 w 3252107"/>
            <a:gd name="connsiteY16" fmla="*/ 5912300 h 5912300"/>
            <a:gd name="connsiteX17" fmla="*/ 1251857 w 3252107"/>
            <a:gd name="connsiteY17" fmla="*/ 5905500 h 5912300"/>
            <a:gd name="connsiteX18" fmla="*/ 1251857 w 3252107"/>
            <a:gd name="connsiteY18" fmla="*/ 5715000 h 5912300"/>
            <a:gd name="connsiteX19" fmla="*/ 1108982 w 3252107"/>
            <a:gd name="connsiteY19" fmla="*/ 5715000 h 5912300"/>
            <a:gd name="connsiteX20" fmla="*/ 1108982 w 3252107"/>
            <a:gd name="connsiteY20" fmla="*/ 5184321 h 5912300"/>
            <a:gd name="connsiteX21" fmla="*/ 789214 w 3252107"/>
            <a:gd name="connsiteY21" fmla="*/ 5184321 h 5912300"/>
            <a:gd name="connsiteX22" fmla="*/ 782411 w 3252107"/>
            <a:gd name="connsiteY22" fmla="*/ 5177518 h 5912300"/>
            <a:gd name="connsiteX23" fmla="*/ 0 w 3252107"/>
            <a:gd name="connsiteY23" fmla="*/ 5177518 h 5912300"/>
            <a:gd name="connsiteX24" fmla="*/ 20410 w 3252107"/>
            <a:gd name="connsiteY24" fmla="*/ 20410 h 5912300"/>
            <a:gd name="connsiteX0" fmla="*/ 20410 w 3252107"/>
            <a:gd name="connsiteY0" fmla="*/ 20410 h 5912300"/>
            <a:gd name="connsiteX1" fmla="*/ 3252107 w 3252107"/>
            <a:gd name="connsiteY1" fmla="*/ 0 h 5912300"/>
            <a:gd name="connsiteX2" fmla="*/ 3252107 w 3252107"/>
            <a:gd name="connsiteY2" fmla="*/ 1394732 h 5912300"/>
            <a:gd name="connsiteX3" fmla="*/ 1122588 w 3252107"/>
            <a:gd name="connsiteY3" fmla="*/ 1394732 h 5912300"/>
            <a:gd name="connsiteX4" fmla="*/ 1102178 w 3252107"/>
            <a:gd name="connsiteY4" fmla="*/ 2592160 h 5912300"/>
            <a:gd name="connsiteX5" fmla="*/ 2177143 w 3252107"/>
            <a:gd name="connsiteY5" fmla="*/ 2598964 h 5912300"/>
            <a:gd name="connsiteX6" fmla="*/ 2177143 w 3252107"/>
            <a:gd name="connsiteY6" fmla="*/ 1394732 h 5912300"/>
            <a:gd name="connsiteX7" fmla="*/ 3245303 w 3252107"/>
            <a:gd name="connsiteY7" fmla="*/ 1394732 h 5912300"/>
            <a:gd name="connsiteX8" fmla="*/ 3245303 w 3252107"/>
            <a:gd name="connsiteY8" fmla="*/ 5565321 h 5912300"/>
            <a:gd name="connsiteX9" fmla="*/ 2830285 w 3252107"/>
            <a:gd name="connsiteY9" fmla="*/ 5565321 h 5912300"/>
            <a:gd name="connsiteX10" fmla="*/ 2830285 w 3252107"/>
            <a:gd name="connsiteY10" fmla="*/ 5123089 h 5912300"/>
            <a:gd name="connsiteX11" fmla="*/ 2496910 w 3252107"/>
            <a:gd name="connsiteY11" fmla="*/ 5123089 h 5912300"/>
            <a:gd name="connsiteX12" fmla="*/ 2496910 w 3252107"/>
            <a:gd name="connsiteY12" fmla="*/ 5245553 h 5912300"/>
            <a:gd name="connsiteX13" fmla="*/ 2183946 w 3252107"/>
            <a:gd name="connsiteY13" fmla="*/ 5245553 h 5912300"/>
            <a:gd name="connsiteX14" fmla="*/ 2193017 w 3252107"/>
            <a:gd name="connsiteY14" fmla="*/ 5724141 h 5912300"/>
            <a:gd name="connsiteX15" fmla="*/ 2081893 w 3252107"/>
            <a:gd name="connsiteY15" fmla="*/ 5726408 h 5912300"/>
            <a:gd name="connsiteX16" fmla="*/ 2054678 w 3252107"/>
            <a:gd name="connsiteY16" fmla="*/ 5912300 h 5912300"/>
            <a:gd name="connsiteX17" fmla="*/ 1251857 w 3252107"/>
            <a:gd name="connsiteY17" fmla="*/ 5905500 h 5912300"/>
            <a:gd name="connsiteX18" fmla="*/ 1251857 w 3252107"/>
            <a:gd name="connsiteY18" fmla="*/ 5715000 h 5912300"/>
            <a:gd name="connsiteX19" fmla="*/ 1108982 w 3252107"/>
            <a:gd name="connsiteY19" fmla="*/ 5715000 h 5912300"/>
            <a:gd name="connsiteX20" fmla="*/ 1108982 w 3252107"/>
            <a:gd name="connsiteY20" fmla="*/ 5184321 h 5912300"/>
            <a:gd name="connsiteX21" fmla="*/ 789214 w 3252107"/>
            <a:gd name="connsiteY21" fmla="*/ 5184321 h 5912300"/>
            <a:gd name="connsiteX22" fmla="*/ 782411 w 3252107"/>
            <a:gd name="connsiteY22" fmla="*/ 5177518 h 5912300"/>
            <a:gd name="connsiteX23" fmla="*/ 0 w 3252107"/>
            <a:gd name="connsiteY23" fmla="*/ 5177518 h 5912300"/>
            <a:gd name="connsiteX24" fmla="*/ 20410 w 3252107"/>
            <a:gd name="connsiteY24" fmla="*/ 20410 h 5912300"/>
            <a:gd name="connsiteX0" fmla="*/ 20410 w 3252107"/>
            <a:gd name="connsiteY0" fmla="*/ 20410 h 5905500"/>
            <a:gd name="connsiteX1" fmla="*/ 3252107 w 3252107"/>
            <a:gd name="connsiteY1" fmla="*/ 0 h 5905500"/>
            <a:gd name="connsiteX2" fmla="*/ 3252107 w 3252107"/>
            <a:gd name="connsiteY2" fmla="*/ 1394732 h 5905500"/>
            <a:gd name="connsiteX3" fmla="*/ 1122588 w 3252107"/>
            <a:gd name="connsiteY3" fmla="*/ 1394732 h 5905500"/>
            <a:gd name="connsiteX4" fmla="*/ 1102178 w 3252107"/>
            <a:gd name="connsiteY4" fmla="*/ 2592160 h 5905500"/>
            <a:gd name="connsiteX5" fmla="*/ 2177143 w 3252107"/>
            <a:gd name="connsiteY5" fmla="*/ 2598964 h 5905500"/>
            <a:gd name="connsiteX6" fmla="*/ 2177143 w 3252107"/>
            <a:gd name="connsiteY6" fmla="*/ 1394732 h 5905500"/>
            <a:gd name="connsiteX7" fmla="*/ 3245303 w 3252107"/>
            <a:gd name="connsiteY7" fmla="*/ 1394732 h 5905500"/>
            <a:gd name="connsiteX8" fmla="*/ 3245303 w 3252107"/>
            <a:gd name="connsiteY8" fmla="*/ 5565321 h 5905500"/>
            <a:gd name="connsiteX9" fmla="*/ 2830285 w 3252107"/>
            <a:gd name="connsiteY9" fmla="*/ 5565321 h 5905500"/>
            <a:gd name="connsiteX10" fmla="*/ 2830285 w 3252107"/>
            <a:gd name="connsiteY10" fmla="*/ 5123089 h 5905500"/>
            <a:gd name="connsiteX11" fmla="*/ 2496910 w 3252107"/>
            <a:gd name="connsiteY11" fmla="*/ 5123089 h 5905500"/>
            <a:gd name="connsiteX12" fmla="*/ 2496910 w 3252107"/>
            <a:gd name="connsiteY12" fmla="*/ 5245553 h 5905500"/>
            <a:gd name="connsiteX13" fmla="*/ 2183946 w 3252107"/>
            <a:gd name="connsiteY13" fmla="*/ 5245553 h 5905500"/>
            <a:gd name="connsiteX14" fmla="*/ 2193017 w 3252107"/>
            <a:gd name="connsiteY14" fmla="*/ 5724141 h 5905500"/>
            <a:gd name="connsiteX15" fmla="*/ 2081893 w 3252107"/>
            <a:gd name="connsiteY15" fmla="*/ 5726408 h 5905500"/>
            <a:gd name="connsiteX16" fmla="*/ 2068285 w 3252107"/>
            <a:gd name="connsiteY16" fmla="*/ 5903232 h 5905500"/>
            <a:gd name="connsiteX17" fmla="*/ 1251857 w 3252107"/>
            <a:gd name="connsiteY17" fmla="*/ 5905500 h 5905500"/>
            <a:gd name="connsiteX18" fmla="*/ 1251857 w 3252107"/>
            <a:gd name="connsiteY18" fmla="*/ 5715000 h 5905500"/>
            <a:gd name="connsiteX19" fmla="*/ 1108982 w 3252107"/>
            <a:gd name="connsiteY19" fmla="*/ 5715000 h 5905500"/>
            <a:gd name="connsiteX20" fmla="*/ 1108982 w 3252107"/>
            <a:gd name="connsiteY20" fmla="*/ 5184321 h 5905500"/>
            <a:gd name="connsiteX21" fmla="*/ 789214 w 3252107"/>
            <a:gd name="connsiteY21" fmla="*/ 5184321 h 5905500"/>
            <a:gd name="connsiteX22" fmla="*/ 782411 w 3252107"/>
            <a:gd name="connsiteY22" fmla="*/ 5177518 h 5905500"/>
            <a:gd name="connsiteX23" fmla="*/ 0 w 3252107"/>
            <a:gd name="connsiteY23" fmla="*/ 5177518 h 5905500"/>
            <a:gd name="connsiteX24" fmla="*/ 20410 w 3252107"/>
            <a:gd name="connsiteY24" fmla="*/ 20410 h 5905500"/>
            <a:gd name="connsiteX0" fmla="*/ 20410 w 3252107"/>
            <a:gd name="connsiteY0" fmla="*/ 20410 h 5905500"/>
            <a:gd name="connsiteX1" fmla="*/ 3252107 w 3252107"/>
            <a:gd name="connsiteY1" fmla="*/ 0 h 5905500"/>
            <a:gd name="connsiteX2" fmla="*/ 3252107 w 3252107"/>
            <a:gd name="connsiteY2" fmla="*/ 1394732 h 5905500"/>
            <a:gd name="connsiteX3" fmla="*/ 1122588 w 3252107"/>
            <a:gd name="connsiteY3" fmla="*/ 1394732 h 5905500"/>
            <a:gd name="connsiteX4" fmla="*/ 1102178 w 3252107"/>
            <a:gd name="connsiteY4" fmla="*/ 2592160 h 5905500"/>
            <a:gd name="connsiteX5" fmla="*/ 2177143 w 3252107"/>
            <a:gd name="connsiteY5" fmla="*/ 2598964 h 5905500"/>
            <a:gd name="connsiteX6" fmla="*/ 2177143 w 3252107"/>
            <a:gd name="connsiteY6" fmla="*/ 1394732 h 5905500"/>
            <a:gd name="connsiteX7" fmla="*/ 3245303 w 3252107"/>
            <a:gd name="connsiteY7" fmla="*/ 1394732 h 5905500"/>
            <a:gd name="connsiteX8" fmla="*/ 3245303 w 3252107"/>
            <a:gd name="connsiteY8" fmla="*/ 5565321 h 5905500"/>
            <a:gd name="connsiteX9" fmla="*/ 2830285 w 3252107"/>
            <a:gd name="connsiteY9" fmla="*/ 5565321 h 5905500"/>
            <a:gd name="connsiteX10" fmla="*/ 2830285 w 3252107"/>
            <a:gd name="connsiteY10" fmla="*/ 5123089 h 5905500"/>
            <a:gd name="connsiteX11" fmla="*/ 2496910 w 3252107"/>
            <a:gd name="connsiteY11" fmla="*/ 5123089 h 5905500"/>
            <a:gd name="connsiteX12" fmla="*/ 2496910 w 3252107"/>
            <a:gd name="connsiteY12" fmla="*/ 5245553 h 5905500"/>
            <a:gd name="connsiteX13" fmla="*/ 2183946 w 3252107"/>
            <a:gd name="connsiteY13" fmla="*/ 5245553 h 5905500"/>
            <a:gd name="connsiteX14" fmla="*/ 2193017 w 3252107"/>
            <a:gd name="connsiteY14" fmla="*/ 5724141 h 5905500"/>
            <a:gd name="connsiteX15" fmla="*/ 2081893 w 3252107"/>
            <a:gd name="connsiteY15" fmla="*/ 5726408 h 5905500"/>
            <a:gd name="connsiteX16" fmla="*/ 1627127 w 3252107"/>
            <a:gd name="connsiteY16" fmla="*/ 5898145 h 5905500"/>
            <a:gd name="connsiteX17" fmla="*/ 1251857 w 3252107"/>
            <a:gd name="connsiteY17" fmla="*/ 5905500 h 5905500"/>
            <a:gd name="connsiteX18" fmla="*/ 1251857 w 3252107"/>
            <a:gd name="connsiteY18" fmla="*/ 5715000 h 5905500"/>
            <a:gd name="connsiteX19" fmla="*/ 1108982 w 3252107"/>
            <a:gd name="connsiteY19" fmla="*/ 5715000 h 5905500"/>
            <a:gd name="connsiteX20" fmla="*/ 1108982 w 3252107"/>
            <a:gd name="connsiteY20" fmla="*/ 5184321 h 5905500"/>
            <a:gd name="connsiteX21" fmla="*/ 789214 w 3252107"/>
            <a:gd name="connsiteY21" fmla="*/ 5184321 h 5905500"/>
            <a:gd name="connsiteX22" fmla="*/ 782411 w 3252107"/>
            <a:gd name="connsiteY22" fmla="*/ 5177518 h 5905500"/>
            <a:gd name="connsiteX23" fmla="*/ 0 w 3252107"/>
            <a:gd name="connsiteY23" fmla="*/ 5177518 h 5905500"/>
            <a:gd name="connsiteX24" fmla="*/ 20410 w 3252107"/>
            <a:gd name="connsiteY24" fmla="*/ 20410 h 5905500"/>
            <a:gd name="connsiteX0" fmla="*/ 20410 w 3252107"/>
            <a:gd name="connsiteY0" fmla="*/ 20410 h 5905500"/>
            <a:gd name="connsiteX1" fmla="*/ 3252107 w 3252107"/>
            <a:gd name="connsiteY1" fmla="*/ 0 h 5905500"/>
            <a:gd name="connsiteX2" fmla="*/ 3252107 w 3252107"/>
            <a:gd name="connsiteY2" fmla="*/ 1394732 h 5905500"/>
            <a:gd name="connsiteX3" fmla="*/ 1122588 w 3252107"/>
            <a:gd name="connsiteY3" fmla="*/ 1394732 h 5905500"/>
            <a:gd name="connsiteX4" fmla="*/ 1102178 w 3252107"/>
            <a:gd name="connsiteY4" fmla="*/ 2592160 h 5905500"/>
            <a:gd name="connsiteX5" fmla="*/ 2177143 w 3252107"/>
            <a:gd name="connsiteY5" fmla="*/ 2598964 h 5905500"/>
            <a:gd name="connsiteX6" fmla="*/ 2177143 w 3252107"/>
            <a:gd name="connsiteY6" fmla="*/ 1394732 h 5905500"/>
            <a:gd name="connsiteX7" fmla="*/ 3245303 w 3252107"/>
            <a:gd name="connsiteY7" fmla="*/ 1394732 h 5905500"/>
            <a:gd name="connsiteX8" fmla="*/ 3245303 w 3252107"/>
            <a:gd name="connsiteY8" fmla="*/ 5565321 h 5905500"/>
            <a:gd name="connsiteX9" fmla="*/ 2830285 w 3252107"/>
            <a:gd name="connsiteY9" fmla="*/ 5565321 h 5905500"/>
            <a:gd name="connsiteX10" fmla="*/ 2830285 w 3252107"/>
            <a:gd name="connsiteY10" fmla="*/ 5123089 h 5905500"/>
            <a:gd name="connsiteX11" fmla="*/ 2496910 w 3252107"/>
            <a:gd name="connsiteY11" fmla="*/ 5123089 h 5905500"/>
            <a:gd name="connsiteX12" fmla="*/ 2496910 w 3252107"/>
            <a:gd name="connsiteY12" fmla="*/ 5245553 h 5905500"/>
            <a:gd name="connsiteX13" fmla="*/ 2183946 w 3252107"/>
            <a:gd name="connsiteY13" fmla="*/ 5245553 h 5905500"/>
            <a:gd name="connsiteX14" fmla="*/ 2193017 w 3252107"/>
            <a:gd name="connsiteY14" fmla="*/ 5724141 h 5905500"/>
            <a:gd name="connsiteX15" fmla="*/ 1620682 w 3252107"/>
            <a:gd name="connsiteY15" fmla="*/ 5207483 h 5905500"/>
            <a:gd name="connsiteX16" fmla="*/ 1627127 w 3252107"/>
            <a:gd name="connsiteY16" fmla="*/ 5898145 h 5905500"/>
            <a:gd name="connsiteX17" fmla="*/ 1251857 w 3252107"/>
            <a:gd name="connsiteY17" fmla="*/ 5905500 h 5905500"/>
            <a:gd name="connsiteX18" fmla="*/ 1251857 w 3252107"/>
            <a:gd name="connsiteY18" fmla="*/ 5715000 h 5905500"/>
            <a:gd name="connsiteX19" fmla="*/ 1108982 w 3252107"/>
            <a:gd name="connsiteY19" fmla="*/ 5715000 h 5905500"/>
            <a:gd name="connsiteX20" fmla="*/ 1108982 w 3252107"/>
            <a:gd name="connsiteY20" fmla="*/ 5184321 h 5905500"/>
            <a:gd name="connsiteX21" fmla="*/ 789214 w 3252107"/>
            <a:gd name="connsiteY21" fmla="*/ 5184321 h 5905500"/>
            <a:gd name="connsiteX22" fmla="*/ 782411 w 3252107"/>
            <a:gd name="connsiteY22" fmla="*/ 5177518 h 5905500"/>
            <a:gd name="connsiteX23" fmla="*/ 0 w 3252107"/>
            <a:gd name="connsiteY23" fmla="*/ 5177518 h 5905500"/>
            <a:gd name="connsiteX24" fmla="*/ 20410 w 3252107"/>
            <a:gd name="connsiteY24" fmla="*/ 20410 h 5905500"/>
            <a:gd name="connsiteX0" fmla="*/ 20410 w 3252107"/>
            <a:gd name="connsiteY0" fmla="*/ 20410 h 5905500"/>
            <a:gd name="connsiteX1" fmla="*/ 3252107 w 3252107"/>
            <a:gd name="connsiteY1" fmla="*/ 0 h 5905500"/>
            <a:gd name="connsiteX2" fmla="*/ 3252107 w 3252107"/>
            <a:gd name="connsiteY2" fmla="*/ 1394732 h 5905500"/>
            <a:gd name="connsiteX3" fmla="*/ 1122588 w 3252107"/>
            <a:gd name="connsiteY3" fmla="*/ 1394732 h 5905500"/>
            <a:gd name="connsiteX4" fmla="*/ 1102178 w 3252107"/>
            <a:gd name="connsiteY4" fmla="*/ 2592160 h 5905500"/>
            <a:gd name="connsiteX5" fmla="*/ 2177143 w 3252107"/>
            <a:gd name="connsiteY5" fmla="*/ 2598964 h 5905500"/>
            <a:gd name="connsiteX6" fmla="*/ 2177143 w 3252107"/>
            <a:gd name="connsiteY6" fmla="*/ 1394732 h 5905500"/>
            <a:gd name="connsiteX7" fmla="*/ 3245303 w 3252107"/>
            <a:gd name="connsiteY7" fmla="*/ 1394732 h 5905500"/>
            <a:gd name="connsiteX8" fmla="*/ 3245303 w 3252107"/>
            <a:gd name="connsiteY8" fmla="*/ 5565321 h 5905500"/>
            <a:gd name="connsiteX9" fmla="*/ 2830285 w 3252107"/>
            <a:gd name="connsiteY9" fmla="*/ 5565321 h 5905500"/>
            <a:gd name="connsiteX10" fmla="*/ 2830285 w 3252107"/>
            <a:gd name="connsiteY10" fmla="*/ 5123089 h 5905500"/>
            <a:gd name="connsiteX11" fmla="*/ 2496910 w 3252107"/>
            <a:gd name="connsiteY11" fmla="*/ 5123089 h 5905500"/>
            <a:gd name="connsiteX12" fmla="*/ 2496910 w 3252107"/>
            <a:gd name="connsiteY12" fmla="*/ 5245553 h 5905500"/>
            <a:gd name="connsiteX13" fmla="*/ 2183946 w 3252107"/>
            <a:gd name="connsiteY13" fmla="*/ 5245553 h 5905500"/>
            <a:gd name="connsiteX14" fmla="*/ 2082728 w 3252107"/>
            <a:gd name="connsiteY14" fmla="*/ 5210303 h 5905500"/>
            <a:gd name="connsiteX15" fmla="*/ 1620682 w 3252107"/>
            <a:gd name="connsiteY15" fmla="*/ 5207483 h 5905500"/>
            <a:gd name="connsiteX16" fmla="*/ 1627127 w 3252107"/>
            <a:gd name="connsiteY16" fmla="*/ 5898145 h 5905500"/>
            <a:gd name="connsiteX17" fmla="*/ 1251857 w 3252107"/>
            <a:gd name="connsiteY17" fmla="*/ 5905500 h 5905500"/>
            <a:gd name="connsiteX18" fmla="*/ 1251857 w 3252107"/>
            <a:gd name="connsiteY18" fmla="*/ 5715000 h 5905500"/>
            <a:gd name="connsiteX19" fmla="*/ 1108982 w 3252107"/>
            <a:gd name="connsiteY19" fmla="*/ 5715000 h 5905500"/>
            <a:gd name="connsiteX20" fmla="*/ 1108982 w 3252107"/>
            <a:gd name="connsiteY20" fmla="*/ 5184321 h 5905500"/>
            <a:gd name="connsiteX21" fmla="*/ 789214 w 3252107"/>
            <a:gd name="connsiteY21" fmla="*/ 5184321 h 5905500"/>
            <a:gd name="connsiteX22" fmla="*/ 782411 w 3252107"/>
            <a:gd name="connsiteY22" fmla="*/ 5177518 h 5905500"/>
            <a:gd name="connsiteX23" fmla="*/ 0 w 3252107"/>
            <a:gd name="connsiteY23" fmla="*/ 5177518 h 5905500"/>
            <a:gd name="connsiteX24" fmla="*/ 20410 w 3252107"/>
            <a:gd name="connsiteY24" fmla="*/ 20410 h 5905500"/>
            <a:gd name="connsiteX0" fmla="*/ 20410 w 3252107"/>
            <a:gd name="connsiteY0" fmla="*/ 20410 h 5905500"/>
            <a:gd name="connsiteX1" fmla="*/ 3252107 w 3252107"/>
            <a:gd name="connsiteY1" fmla="*/ 0 h 5905500"/>
            <a:gd name="connsiteX2" fmla="*/ 3252107 w 3252107"/>
            <a:gd name="connsiteY2" fmla="*/ 1394732 h 5905500"/>
            <a:gd name="connsiteX3" fmla="*/ 1122588 w 3252107"/>
            <a:gd name="connsiteY3" fmla="*/ 1394732 h 5905500"/>
            <a:gd name="connsiteX4" fmla="*/ 1102178 w 3252107"/>
            <a:gd name="connsiteY4" fmla="*/ 2592160 h 5905500"/>
            <a:gd name="connsiteX5" fmla="*/ 2177143 w 3252107"/>
            <a:gd name="connsiteY5" fmla="*/ 2598964 h 5905500"/>
            <a:gd name="connsiteX6" fmla="*/ 2177143 w 3252107"/>
            <a:gd name="connsiteY6" fmla="*/ 1394732 h 5905500"/>
            <a:gd name="connsiteX7" fmla="*/ 3245303 w 3252107"/>
            <a:gd name="connsiteY7" fmla="*/ 1394732 h 5905500"/>
            <a:gd name="connsiteX8" fmla="*/ 3245303 w 3252107"/>
            <a:gd name="connsiteY8" fmla="*/ 5565321 h 5905500"/>
            <a:gd name="connsiteX9" fmla="*/ 2830285 w 3252107"/>
            <a:gd name="connsiteY9" fmla="*/ 5565321 h 5905500"/>
            <a:gd name="connsiteX10" fmla="*/ 2830285 w 3252107"/>
            <a:gd name="connsiteY10" fmla="*/ 5123089 h 5905500"/>
            <a:gd name="connsiteX11" fmla="*/ 2496910 w 3252107"/>
            <a:gd name="connsiteY11" fmla="*/ 5123089 h 5905500"/>
            <a:gd name="connsiteX12" fmla="*/ 2496910 w 3252107"/>
            <a:gd name="connsiteY12" fmla="*/ 5245553 h 5905500"/>
            <a:gd name="connsiteX13" fmla="*/ 2178933 w 3252107"/>
            <a:gd name="connsiteY13" fmla="*/ 5220116 h 5905500"/>
            <a:gd name="connsiteX14" fmla="*/ 2082728 w 3252107"/>
            <a:gd name="connsiteY14" fmla="*/ 5210303 h 5905500"/>
            <a:gd name="connsiteX15" fmla="*/ 1620682 w 3252107"/>
            <a:gd name="connsiteY15" fmla="*/ 5207483 h 5905500"/>
            <a:gd name="connsiteX16" fmla="*/ 1627127 w 3252107"/>
            <a:gd name="connsiteY16" fmla="*/ 5898145 h 5905500"/>
            <a:gd name="connsiteX17" fmla="*/ 1251857 w 3252107"/>
            <a:gd name="connsiteY17" fmla="*/ 5905500 h 5905500"/>
            <a:gd name="connsiteX18" fmla="*/ 1251857 w 3252107"/>
            <a:gd name="connsiteY18" fmla="*/ 5715000 h 5905500"/>
            <a:gd name="connsiteX19" fmla="*/ 1108982 w 3252107"/>
            <a:gd name="connsiteY19" fmla="*/ 5715000 h 5905500"/>
            <a:gd name="connsiteX20" fmla="*/ 1108982 w 3252107"/>
            <a:gd name="connsiteY20" fmla="*/ 5184321 h 5905500"/>
            <a:gd name="connsiteX21" fmla="*/ 789214 w 3252107"/>
            <a:gd name="connsiteY21" fmla="*/ 5184321 h 5905500"/>
            <a:gd name="connsiteX22" fmla="*/ 782411 w 3252107"/>
            <a:gd name="connsiteY22" fmla="*/ 5177518 h 5905500"/>
            <a:gd name="connsiteX23" fmla="*/ 0 w 3252107"/>
            <a:gd name="connsiteY23" fmla="*/ 5177518 h 5905500"/>
            <a:gd name="connsiteX24" fmla="*/ 20410 w 3252107"/>
            <a:gd name="connsiteY24" fmla="*/ 20410 h 5905500"/>
            <a:gd name="connsiteX0" fmla="*/ 20410 w 3252107"/>
            <a:gd name="connsiteY0" fmla="*/ 20410 h 5905500"/>
            <a:gd name="connsiteX1" fmla="*/ 3252107 w 3252107"/>
            <a:gd name="connsiteY1" fmla="*/ 0 h 5905500"/>
            <a:gd name="connsiteX2" fmla="*/ 3252107 w 3252107"/>
            <a:gd name="connsiteY2" fmla="*/ 1394732 h 5905500"/>
            <a:gd name="connsiteX3" fmla="*/ 1122588 w 3252107"/>
            <a:gd name="connsiteY3" fmla="*/ 1394732 h 5905500"/>
            <a:gd name="connsiteX4" fmla="*/ 1102178 w 3252107"/>
            <a:gd name="connsiteY4" fmla="*/ 2592160 h 5905500"/>
            <a:gd name="connsiteX5" fmla="*/ 2177143 w 3252107"/>
            <a:gd name="connsiteY5" fmla="*/ 2598964 h 5905500"/>
            <a:gd name="connsiteX6" fmla="*/ 2177143 w 3252107"/>
            <a:gd name="connsiteY6" fmla="*/ 1394732 h 5905500"/>
            <a:gd name="connsiteX7" fmla="*/ 3245303 w 3252107"/>
            <a:gd name="connsiteY7" fmla="*/ 1394732 h 5905500"/>
            <a:gd name="connsiteX8" fmla="*/ 3245303 w 3252107"/>
            <a:gd name="connsiteY8" fmla="*/ 5565321 h 5905500"/>
            <a:gd name="connsiteX9" fmla="*/ 2830285 w 3252107"/>
            <a:gd name="connsiteY9" fmla="*/ 5565321 h 5905500"/>
            <a:gd name="connsiteX10" fmla="*/ 2830285 w 3252107"/>
            <a:gd name="connsiteY10" fmla="*/ 5123089 h 5905500"/>
            <a:gd name="connsiteX11" fmla="*/ 2496910 w 3252107"/>
            <a:gd name="connsiteY11" fmla="*/ 5123089 h 5905500"/>
            <a:gd name="connsiteX12" fmla="*/ 2496910 w 3252107"/>
            <a:gd name="connsiteY12" fmla="*/ 5245553 h 5905500"/>
            <a:gd name="connsiteX13" fmla="*/ 2178933 w 3252107"/>
            <a:gd name="connsiteY13" fmla="*/ 5220116 h 5905500"/>
            <a:gd name="connsiteX14" fmla="*/ 1897241 w 3252107"/>
            <a:gd name="connsiteY14" fmla="*/ 5205216 h 5905500"/>
            <a:gd name="connsiteX15" fmla="*/ 1620682 w 3252107"/>
            <a:gd name="connsiteY15" fmla="*/ 5207483 h 5905500"/>
            <a:gd name="connsiteX16" fmla="*/ 1627127 w 3252107"/>
            <a:gd name="connsiteY16" fmla="*/ 5898145 h 5905500"/>
            <a:gd name="connsiteX17" fmla="*/ 1251857 w 3252107"/>
            <a:gd name="connsiteY17" fmla="*/ 5905500 h 5905500"/>
            <a:gd name="connsiteX18" fmla="*/ 1251857 w 3252107"/>
            <a:gd name="connsiteY18" fmla="*/ 5715000 h 5905500"/>
            <a:gd name="connsiteX19" fmla="*/ 1108982 w 3252107"/>
            <a:gd name="connsiteY19" fmla="*/ 5715000 h 5905500"/>
            <a:gd name="connsiteX20" fmla="*/ 1108982 w 3252107"/>
            <a:gd name="connsiteY20" fmla="*/ 5184321 h 5905500"/>
            <a:gd name="connsiteX21" fmla="*/ 789214 w 3252107"/>
            <a:gd name="connsiteY21" fmla="*/ 5184321 h 5905500"/>
            <a:gd name="connsiteX22" fmla="*/ 782411 w 3252107"/>
            <a:gd name="connsiteY22" fmla="*/ 5177518 h 5905500"/>
            <a:gd name="connsiteX23" fmla="*/ 0 w 3252107"/>
            <a:gd name="connsiteY23" fmla="*/ 5177518 h 5905500"/>
            <a:gd name="connsiteX24" fmla="*/ 20410 w 3252107"/>
            <a:gd name="connsiteY24" fmla="*/ 20410 h 5905500"/>
            <a:gd name="connsiteX0" fmla="*/ 20410 w 3252107"/>
            <a:gd name="connsiteY0" fmla="*/ 20410 h 5905500"/>
            <a:gd name="connsiteX1" fmla="*/ 3252107 w 3252107"/>
            <a:gd name="connsiteY1" fmla="*/ 0 h 5905500"/>
            <a:gd name="connsiteX2" fmla="*/ 3252107 w 3252107"/>
            <a:gd name="connsiteY2" fmla="*/ 1394732 h 5905500"/>
            <a:gd name="connsiteX3" fmla="*/ 1122588 w 3252107"/>
            <a:gd name="connsiteY3" fmla="*/ 1394732 h 5905500"/>
            <a:gd name="connsiteX4" fmla="*/ 1102178 w 3252107"/>
            <a:gd name="connsiteY4" fmla="*/ 2592160 h 5905500"/>
            <a:gd name="connsiteX5" fmla="*/ 2177143 w 3252107"/>
            <a:gd name="connsiteY5" fmla="*/ 2598964 h 5905500"/>
            <a:gd name="connsiteX6" fmla="*/ 2177143 w 3252107"/>
            <a:gd name="connsiteY6" fmla="*/ 1394732 h 5905500"/>
            <a:gd name="connsiteX7" fmla="*/ 3245303 w 3252107"/>
            <a:gd name="connsiteY7" fmla="*/ 1394732 h 5905500"/>
            <a:gd name="connsiteX8" fmla="*/ 3245303 w 3252107"/>
            <a:gd name="connsiteY8" fmla="*/ 5565321 h 5905500"/>
            <a:gd name="connsiteX9" fmla="*/ 2830285 w 3252107"/>
            <a:gd name="connsiteY9" fmla="*/ 5565321 h 5905500"/>
            <a:gd name="connsiteX10" fmla="*/ 2830285 w 3252107"/>
            <a:gd name="connsiteY10" fmla="*/ 5123089 h 5905500"/>
            <a:gd name="connsiteX11" fmla="*/ 2496910 w 3252107"/>
            <a:gd name="connsiteY11" fmla="*/ 5123089 h 5905500"/>
            <a:gd name="connsiteX12" fmla="*/ 2496910 w 3252107"/>
            <a:gd name="connsiteY12" fmla="*/ 5245553 h 5905500"/>
            <a:gd name="connsiteX13" fmla="*/ 2178933 w 3252107"/>
            <a:gd name="connsiteY13" fmla="*/ 5220116 h 5905500"/>
            <a:gd name="connsiteX14" fmla="*/ 1781939 w 3252107"/>
            <a:gd name="connsiteY14" fmla="*/ 5215391 h 5905500"/>
            <a:gd name="connsiteX15" fmla="*/ 1620682 w 3252107"/>
            <a:gd name="connsiteY15" fmla="*/ 5207483 h 5905500"/>
            <a:gd name="connsiteX16" fmla="*/ 1627127 w 3252107"/>
            <a:gd name="connsiteY16" fmla="*/ 5898145 h 5905500"/>
            <a:gd name="connsiteX17" fmla="*/ 1251857 w 3252107"/>
            <a:gd name="connsiteY17" fmla="*/ 5905500 h 5905500"/>
            <a:gd name="connsiteX18" fmla="*/ 1251857 w 3252107"/>
            <a:gd name="connsiteY18" fmla="*/ 5715000 h 5905500"/>
            <a:gd name="connsiteX19" fmla="*/ 1108982 w 3252107"/>
            <a:gd name="connsiteY19" fmla="*/ 5715000 h 5905500"/>
            <a:gd name="connsiteX20" fmla="*/ 1108982 w 3252107"/>
            <a:gd name="connsiteY20" fmla="*/ 5184321 h 5905500"/>
            <a:gd name="connsiteX21" fmla="*/ 789214 w 3252107"/>
            <a:gd name="connsiteY21" fmla="*/ 5184321 h 5905500"/>
            <a:gd name="connsiteX22" fmla="*/ 782411 w 3252107"/>
            <a:gd name="connsiteY22" fmla="*/ 5177518 h 5905500"/>
            <a:gd name="connsiteX23" fmla="*/ 0 w 3252107"/>
            <a:gd name="connsiteY23" fmla="*/ 5177518 h 5905500"/>
            <a:gd name="connsiteX24" fmla="*/ 20410 w 3252107"/>
            <a:gd name="connsiteY24" fmla="*/ 20410 h 5905500"/>
            <a:gd name="connsiteX0" fmla="*/ 20410 w 3252107"/>
            <a:gd name="connsiteY0" fmla="*/ 20410 h 5905500"/>
            <a:gd name="connsiteX1" fmla="*/ 3252107 w 3252107"/>
            <a:gd name="connsiteY1" fmla="*/ 0 h 5905500"/>
            <a:gd name="connsiteX2" fmla="*/ 3252107 w 3252107"/>
            <a:gd name="connsiteY2" fmla="*/ 1394732 h 5905500"/>
            <a:gd name="connsiteX3" fmla="*/ 1122588 w 3252107"/>
            <a:gd name="connsiteY3" fmla="*/ 1394732 h 5905500"/>
            <a:gd name="connsiteX4" fmla="*/ 1102178 w 3252107"/>
            <a:gd name="connsiteY4" fmla="*/ 2592160 h 5905500"/>
            <a:gd name="connsiteX5" fmla="*/ 2177143 w 3252107"/>
            <a:gd name="connsiteY5" fmla="*/ 2598964 h 5905500"/>
            <a:gd name="connsiteX6" fmla="*/ 2177143 w 3252107"/>
            <a:gd name="connsiteY6" fmla="*/ 1394732 h 5905500"/>
            <a:gd name="connsiteX7" fmla="*/ 3245303 w 3252107"/>
            <a:gd name="connsiteY7" fmla="*/ 1394732 h 5905500"/>
            <a:gd name="connsiteX8" fmla="*/ 3245303 w 3252107"/>
            <a:gd name="connsiteY8" fmla="*/ 5565321 h 5905500"/>
            <a:gd name="connsiteX9" fmla="*/ 2830285 w 3252107"/>
            <a:gd name="connsiteY9" fmla="*/ 5565321 h 5905500"/>
            <a:gd name="connsiteX10" fmla="*/ 2830285 w 3252107"/>
            <a:gd name="connsiteY10" fmla="*/ 5123089 h 5905500"/>
            <a:gd name="connsiteX11" fmla="*/ 2496910 w 3252107"/>
            <a:gd name="connsiteY11" fmla="*/ 5123089 h 5905500"/>
            <a:gd name="connsiteX12" fmla="*/ 2496910 w 3252107"/>
            <a:gd name="connsiteY12" fmla="*/ 5245553 h 5905500"/>
            <a:gd name="connsiteX13" fmla="*/ 2178933 w 3252107"/>
            <a:gd name="connsiteY13" fmla="*/ 5220116 h 5905500"/>
            <a:gd name="connsiteX14" fmla="*/ 1781939 w 3252107"/>
            <a:gd name="connsiteY14" fmla="*/ 5215391 h 5905500"/>
            <a:gd name="connsiteX15" fmla="*/ 1620682 w 3252107"/>
            <a:gd name="connsiteY15" fmla="*/ 5207483 h 5905500"/>
            <a:gd name="connsiteX16" fmla="*/ 1627127 w 3252107"/>
            <a:gd name="connsiteY16" fmla="*/ 5898145 h 5905500"/>
            <a:gd name="connsiteX17" fmla="*/ 1251857 w 3252107"/>
            <a:gd name="connsiteY17" fmla="*/ 5905500 h 5905500"/>
            <a:gd name="connsiteX18" fmla="*/ 1251857 w 3252107"/>
            <a:gd name="connsiteY18" fmla="*/ 5715000 h 5905500"/>
            <a:gd name="connsiteX19" fmla="*/ 1108982 w 3252107"/>
            <a:gd name="connsiteY19" fmla="*/ 5715000 h 5905500"/>
            <a:gd name="connsiteX20" fmla="*/ 1108982 w 3252107"/>
            <a:gd name="connsiteY20" fmla="*/ 5184321 h 5905500"/>
            <a:gd name="connsiteX21" fmla="*/ 789214 w 3252107"/>
            <a:gd name="connsiteY21" fmla="*/ 5184321 h 5905500"/>
            <a:gd name="connsiteX22" fmla="*/ 782411 w 3252107"/>
            <a:gd name="connsiteY22" fmla="*/ 5177518 h 5905500"/>
            <a:gd name="connsiteX23" fmla="*/ 0 w 3252107"/>
            <a:gd name="connsiteY23" fmla="*/ 5177518 h 5905500"/>
            <a:gd name="connsiteX24" fmla="*/ 20410 w 3252107"/>
            <a:gd name="connsiteY24" fmla="*/ 20410 h 5905500"/>
            <a:gd name="connsiteX0" fmla="*/ 20410 w 3252107"/>
            <a:gd name="connsiteY0" fmla="*/ 20410 h 5905500"/>
            <a:gd name="connsiteX1" fmla="*/ 3252107 w 3252107"/>
            <a:gd name="connsiteY1" fmla="*/ 0 h 5905500"/>
            <a:gd name="connsiteX2" fmla="*/ 3252107 w 3252107"/>
            <a:gd name="connsiteY2" fmla="*/ 1394732 h 5905500"/>
            <a:gd name="connsiteX3" fmla="*/ 1122588 w 3252107"/>
            <a:gd name="connsiteY3" fmla="*/ 1394732 h 5905500"/>
            <a:gd name="connsiteX4" fmla="*/ 1102178 w 3252107"/>
            <a:gd name="connsiteY4" fmla="*/ 2592160 h 5905500"/>
            <a:gd name="connsiteX5" fmla="*/ 2177143 w 3252107"/>
            <a:gd name="connsiteY5" fmla="*/ 2598964 h 5905500"/>
            <a:gd name="connsiteX6" fmla="*/ 2177143 w 3252107"/>
            <a:gd name="connsiteY6" fmla="*/ 1394732 h 5905500"/>
            <a:gd name="connsiteX7" fmla="*/ 3245303 w 3252107"/>
            <a:gd name="connsiteY7" fmla="*/ 1394732 h 5905500"/>
            <a:gd name="connsiteX8" fmla="*/ 3245303 w 3252107"/>
            <a:gd name="connsiteY8" fmla="*/ 5565321 h 5905500"/>
            <a:gd name="connsiteX9" fmla="*/ 2830285 w 3252107"/>
            <a:gd name="connsiteY9" fmla="*/ 5565321 h 5905500"/>
            <a:gd name="connsiteX10" fmla="*/ 2830285 w 3252107"/>
            <a:gd name="connsiteY10" fmla="*/ 5123089 h 5905500"/>
            <a:gd name="connsiteX11" fmla="*/ 2496910 w 3252107"/>
            <a:gd name="connsiteY11" fmla="*/ 5123089 h 5905500"/>
            <a:gd name="connsiteX12" fmla="*/ 2496910 w 3252107"/>
            <a:gd name="connsiteY12" fmla="*/ 5245553 h 5905500"/>
            <a:gd name="connsiteX13" fmla="*/ 2178933 w 3252107"/>
            <a:gd name="connsiteY13" fmla="*/ 5220116 h 5905500"/>
            <a:gd name="connsiteX14" fmla="*/ 1781939 w 3252107"/>
            <a:gd name="connsiteY14" fmla="*/ 5215391 h 5905500"/>
            <a:gd name="connsiteX15" fmla="*/ 1620682 w 3252107"/>
            <a:gd name="connsiteY15" fmla="*/ 5207483 h 5905500"/>
            <a:gd name="connsiteX16" fmla="*/ 1627127 w 3252107"/>
            <a:gd name="connsiteY16" fmla="*/ 5898145 h 5905500"/>
            <a:gd name="connsiteX17" fmla="*/ 1251857 w 3252107"/>
            <a:gd name="connsiteY17" fmla="*/ 5905500 h 5905500"/>
            <a:gd name="connsiteX18" fmla="*/ 1251857 w 3252107"/>
            <a:gd name="connsiteY18" fmla="*/ 5715000 h 5905500"/>
            <a:gd name="connsiteX19" fmla="*/ 1108982 w 3252107"/>
            <a:gd name="connsiteY19" fmla="*/ 5715000 h 5905500"/>
            <a:gd name="connsiteX20" fmla="*/ 1108982 w 3252107"/>
            <a:gd name="connsiteY20" fmla="*/ 5184321 h 5905500"/>
            <a:gd name="connsiteX21" fmla="*/ 789214 w 3252107"/>
            <a:gd name="connsiteY21" fmla="*/ 5184321 h 5905500"/>
            <a:gd name="connsiteX22" fmla="*/ 782411 w 3252107"/>
            <a:gd name="connsiteY22" fmla="*/ 5177518 h 5905500"/>
            <a:gd name="connsiteX23" fmla="*/ 0 w 3252107"/>
            <a:gd name="connsiteY23" fmla="*/ 5177518 h 5905500"/>
            <a:gd name="connsiteX24" fmla="*/ 20410 w 3252107"/>
            <a:gd name="connsiteY24" fmla="*/ 20410 h 5905500"/>
            <a:gd name="connsiteX0" fmla="*/ 20410 w 3252107"/>
            <a:gd name="connsiteY0" fmla="*/ 20410 h 5905500"/>
            <a:gd name="connsiteX1" fmla="*/ 3252107 w 3252107"/>
            <a:gd name="connsiteY1" fmla="*/ 0 h 5905500"/>
            <a:gd name="connsiteX2" fmla="*/ 3252107 w 3252107"/>
            <a:gd name="connsiteY2" fmla="*/ 1394732 h 5905500"/>
            <a:gd name="connsiteX3" fmla="*/ 1122588 w 3252107"/>
            <a:gd name="connsiteY3" fmla="*/ 1394732 h 5905500"/>
            <a:gd name="connsiteX4" fmla="*/ 1102178 w 3252107"/>
            <a:gd name="connsiteY4" fmla="*/ 2592160 h 5905500"/>
            <a:gd name="connsiteX5" fmla="*/ 2177143 w 3252107"/>
            <a:gd name="connsiteY5" fmla="*/ 2598964 h 5905500"/>
            <a:gd name="connsiteX6" fmla="*/ 2177143 w 3252107"/>
            <a:gd name="connsiteY6" fmla="*/ 1394732 h 5905500"/>
            <a:gd name="connsiteX7" fmla="*/ 3245303 w 3252107"/>
            <a:gd name="connsiteY7" fmla="*/ 1394732 h 5905500"/>
            <a:gd name="connsiteX8" fmla="*/ 3245303 w 3252107"/>
            <a:gd name="connsiteY8" fmla="*/ 5565321 h 5905500"/>
            <a:gd name="connsiteX9" fmla="*/ 2830285 w 3252107"/>
            <a:gd name="connsiteY9" fmla="*/ 5565321 h 5905500"/>
            <a:gd name="connsiteX10" fmla="*/ 2830285 w 3252107"/>
            <a:gd name="connsiteY10" fmla="*/ 5123089 h 5905500"/>
            <a:gd name="connsiteX11" fmla="*/ 2496910 w 3252107"/>
            <a:gd name="connsiteY11" fmla="*/ 5123089 h 5905500"/>
            <a:gd name="connsiteX12" fmla="*/ 2496910 w 3252107"/>
            <a:gd name="connsiteY12" fmla="*/ 5245553 h 5905500"/>
            <a:gd name="connsiteX13" fmla="*/ 2178933 w 3252107"/>
            <a:gd name="connsiteY13" fmla="*/ 5220116 h 5905500"/>
            <a:gd name="connsiteX14" fmla="*/ 1831951 w 3252107"/>
            <a:gd name="connsiteY14" fmla="*/ 5113666 h 5905500"/>
            <a:gd name="connsiteX15" fmla="*/ 1781939 w 3252107"/>
            <a:gd name="connsiteY15" fmla="*/ 5215391 h 5905500"/>
            <a:gd name="connsiteX16" fmla="*/ 1620682 w 3252107"/>
            <a:gd name="connsiteY16" fmla="*/ 5207483 h 5905500"/>
            <a:gd name="connsiteX17" fmla="*/ 1627127 w 3252107"/>
            <a:gd name="connsiteY17" fmla="*/ 5898145 h 5905500"/>
            <a:gd name="connsiteX18" fmla="*/ 1251857 w 3252107"/>
            <a:gd name="connsiteY18" fmla="*/ 5905500 h 5905500"/>
            <a:gd name="connsiteX19" fmla="*/ 1251857 w 3252107"/>
            <a:gd name="connsiteY19" fmla="*/ 5715000 h 5905500"/>
            <a:gd name="connsiteX20" fmla="*/ 1108982 w 3252107"/>
            <a:gd name="connsiteY20" fmla="*/ 5715000 h 5905500"/>
            <a:gd name="connsiteX21" fmla="*/ 1108982 w 3252107"/>
            <a:gd name="connsiteY21" fmla="*/ 5184321 h 5905500"/>
            <a:gd name="connsiteX22" fmla="*/ 789214 w 3252107"/>
            <a:gd name="connsiteY22" fmla="*/ 5184321 h 5905500"/>
            <a:gd name="connsiteX23" fmla="*/ 782411 w 3252107"/>
            <a:gd name="connsiteY23" fmla="*/ 5177518 h 5905500"/>
            <a:gd name="connsiteX24" fmla="*/ 0 w 3252107"/>
            <a:gd name="connsiteY24" fmla="*/ 5177518 h 5905500"/>
            <a:gd name="connsiteX25" fmla="*/ 20410 w 3252107"/>
            <a:gd name="connsiteY25" fmla="*/ 20410 h 5905500"/>
            <a:gd name="connsiteX0" fmla="*/ 20410 w 3252107"/>
            <a:gd name="connsiteY0" fmla="*/ 20410 h 5905500"/>
            <a:gd name="connsiteX1" fmla="*/ 3252107 w 3252107"/>
            <a:gd name="connsiteY1" fmla="*/ 0 h 5905500"/>
            <a:gd name="connsiteX2" fmla="*/ 3252107 w 3252107"/>
            <a:gd name="connsiteY2" fmla="*/ 1394732 h 5905500"/>
            <a:gd name="connsiteX3" fmla="*/ 1122588 w 3252107"/>
            <a:gd name="connsiteY3" fmla="*/ 1394732 h 5905500"/>
            <a:gd name="connsiteX4" fmla="*/ 1102178 w 3252107"/>
            <a:gd name="connsiteY4" fmla="*/ 2592160 h 5905500"/>
            <a:gd name="connsiteX5" fmla="*/ 2177143 w 3252107"/>
            <a:gd name="connsiteY5" fmla="*/ 2598964 h 5905500"/>
            <a:gd name="connsiteX6" fmla="*/ 2177143 w 3252107"/>
            <a:gd name="connsiteY6" fmla="*/ 1394732 h 5905500"/>
            <a:gd name="connsiteX7" fmla="*/ 3245303 w 3252107"/>
            <a:gd name="connsiteY7" fmla="*/ 1394732 h 5905500"/>
            <a:gd name="connsiteX8" fmla="*/ 3245303 w 3252107"/>
            <a:gd name="connsiteY8" fmla="*/ 5565321 h 5905500"/>
            <a:gd name="connsiteX9" fmla="*/ 2830285 w 3252107"/>
            <a:gd name="connsiteY9" fmla="*/ 5565321 h 5905500"/>
            <a:gd name="connsiteX10" fmla="*/ 2830285 w 3252107"/>
            <a:gd name="connsiteY10" fmla="*/ 5123089 h 5905500"/>
            <a:gd name="connsiteX11" fmla="*/ 2496910 w 3252107"/>
            <a:gd name="connsiteY11" fmla="*/ 5123089 h 5905500"/>
            <a:gd name="connsiteX12" fmla="*/ 2496910 w 3252107"/>
            <a:gd name="connsiteY12" fmla="*/ 5245553 h 5905500"/>
            <a:gd name="connsiteX13" fmla="*/ 2178933 w 3252107"/>
            <a:gd name="connsiteY13" fmla="*/ 5220116 h 5905500"/>
            <a:gd name="connsiteX14" fmla="*/ 1982346 w 3252107"/>
            <a:gd name="connsiteY14" fmla="*/ 5098404 h 5905500"/>
            <a:gd name="connsiteX15" fmla="*/ 1831951 w 3252107"/>
            <a:gd name="connsiteY15" fmla="*/ 5113666 h 5905500"/>
            <a:gd name="connsiteX16" fmla="*/ 1781939 w 3252107"/>
            <a:gd name="connsiteY16" fmla="*/ 5215391 h 5905500"/>
            <a:gd name="connsiteX17" fmla="*/ 1620682 w 3252107"/>
            <a:gd name="connsiteY17" fmla="*/ 5207483 h 5905500"/>
            <a:gd name="connsiteX18" fmla="*/ 1627127 w 3252107"/>
            <a:gd name="connsiteY18" fmla="*/ 5898145 h 5905500"/>
            <a:gd name="connsiteX19" fmla="*/ 1251857 w 3252107"/>
            <a:gd name="connsiteY19" fmla="*/ 5905500 h 5905500"/>
            <a:gd name="connsiteX20" fmla="*/ 1251857 w 3252107"/>
            <a:gd name="connsiteY20" fmla="*/ 5715000 h 5905500"/>
            <a:gd name="connsiteX21" fmla="*/ 1108982 w 3252107"/>
            <a:gd name="connsiteY21" fmla="*/ 5715000 h 5905500"/>
            <a:gd name="connsiteX22" fmla="*/ 1108982 w 3252107"/>
            <a:gd name="connsiteY22" fmla="*/ 5184321 h 5905500"/>
            <a:gd name="connsiteX23" fmla="*/ 789214 w 3252107"/>
            <a:gd name="connsiteY23" fmla="*/ 5184321 h 5905500"/>
            <a:gd name="connsiteX24" fmla="*/ 782411 w 3252107"/>
            <a:gd name="connsiteY24" fmla="*/ 5177518 h 5905500"/>
            <a:gd name="connsiteX25" fmla="*/ 0 w 3252107"/>
            <a:gd name="connsiteY25" fmla="*/ 5177518 h 5905500"/>
            <a:gd name="connsiteX26" fmla="*/ 20410 w 3252107"/>
            <a:gd name="connsiteY26" fmla="*/ 20410 h 5905500"/>
            <a:gd name="connsiteX0" fmla="*/ 20410 w 3252107"/>
            <a:gd name="connsiteY0" fmla="*/ 20410 h 5905500"/>
            <a:gd name="connsiteX1" fmla="*/ 3252107 w 3252107"/>
            <a:gd name="connsiteY1" fmla="*/ 0 h 5905500"/>
            <a:gd name="connsiteX2" fmla="*/ 3252107 w 3252107"/>
            <a:gd name="connsiteY2" fmla="*/ 1394732 h 5905500"/>
            <a:gd name="connsiteX3" fmla="*/ 1122588 w 3252107"/>
            <a:gd name="connsiteY3" fmla="*/ 1394732 h 5905500"/>
            <a:gd name="connsiteX4" fmla="*/ 1102178 w 3252107"/>
            <a:gd name="connsiteY4" fmla="*/ 2592160 h 5905500"/>
            <a:gd name="connsiteX5" fmla="*/ 2177143 w 3252107"/>
            <a:gd name="connsiteY5" fmla="*/ 2598964 h 5905500"/>
            <a:gd name="connsiteX6" fmla="*/ 2177143 w 3252107"/>
            <a:gd name="connsiteY6" fmla="*/ 1394732 h 5905500"/>
            <a:gd name="connsiteX7" fmla="*/ 3245303 w 3252107"/>
            <a:gd name="connsiteY7" fmla="*/ 1394732 h 5905500"/>
            <a:gd name="connsiteX8" fmla="*/ 3245303 w 3252107"/>
            <a:gd name="connsiteY8" fmla="*/ 5565321 h 5905500"/>
            <a:gd name="connsiteX9" fmla="*/ 2830285 w 3252107"/>
            <a:gd name="connsiteY9" fmla="*/ 5565321 h 5905500"/>
            <a:gd name="connsiteX10" fmla="*/ 2830285 w 3252107"/>
            <a:gd name="connsiteY10" fmla="*/ 5123089 h 5905500"/>
            <a:gd name="connsiteX11" fmla="*/ 2496910 w 3252107"/>
            <a:gd name="connsiteY11" fmla="*/ 5123089 h 5905500"/>
            <a:gd name="connsiteX12" fmla="*/ 2496910 w 3252107"/>
            <a:gd name="connsiteY12" fmla="*/ 5245553 h 5905500"/>
            <a:gd name="connsiteX13" fmla="*/ 2178933 w 3252107"/>
            <a:gd name="connsiteY13" fmla="*/ 5220116 h 5905500"/>
            <a:gd name="connsiteX14" fmla="*/ 2012425 w 3252107"/>
            <a:gd name="connsiteY14" fmla="*/ 5245941 h 5905500"/>
            <a:gd name="connsiteX15" fmla="*/ 1982346 w 3252107"/>
            <a:gd name="connsiteY15" fmla="*/ 5098404 h 5905500"/>
            <a:gd name="connsiteX16" fmla="*/ 1831951 w 3252107"/>
            <a:gd name="connsiteY16" fmla="*/ 5113666 h 5905500"/>
            <a:gd name="connsiteX17" fmla="*/ 1781939 w 3252107"/>
            <a:gd name="connsiteY17" fmla="*/ 5215391 h 5905500"/>
            <a:gd name="connsiteX18" fmla="*/ 1620682 w 3252107"/>
            <a:gd name="connsiteY18" fmla="*/ 5207483 h 5905500"/>
            <a:gd name="connsiteX19" fmla="*/ 1627127 w 3252107"/>
            <a:gd name="connsiteY19" fmla="*/ 5898145 h 5905500"/>
            <a:gd name="connsiteX20" fmla="*/ 1251857 w 3252107"/>
            <a:gd name="connsiteY20" fmla="*/ 5905500 h 5905500"/>
            <a:gd name="connsiteX21" fmla="*/ 1251857 w 3252107"/>
            <a:gd name="connsiteY21" fmla="*/ 5715000 h 5905500"/>
            <a:gd name="connsiteX22" fmla="*/ 1108982 w 3252107"/>
            <a:gd name="connsiteY22" fmla="*/ 5715000 h 5905500"/>
            <a:gd name="connsiteX23" fmla="*/ 1108982 w 3252107"/>
            <a:gd name="connsiteY23" fmla="*/ 5184321 h 5905500"/>
            <a:gd name="connsiteX24" fmla="*/ 789214 w 3252107"/>
            <a:gd name="connsiteY24" fmla="*/ 5184321 h 5905500"/>
            <a:gd name="connsiteX25" fmla="*/ 782411 w 3252107"/>
            <a:gd name="connsiteY25" fmla="*/ 5177518 h 5905500"/>
            <a:gd name="connsiteX26" fmla="*/ 0 w 3252107"/>
            <a:gd name="connsiteY26" fmla="*/ 5177518 h 5905500"/>
            <a:gd name="connsiteX27" fmla="*/ 20410 w 3252107"/>
            <a:gd name="connsiteY27" fmla="*/ 20410 h 5905500"/>
            <a:gd name="connsiteX0" fmla="*/ 20410 w 3252107"/>
            <a:gd name="connsiteY0" fmla="*/ 20410 h 5905500"/>
            <a:gd name="connsiteX1" fmla="*/ 3252107 w 3252107"/>
            <a:gd name="connsiteY1" fmla="*/ 0 h 5905500"/>
            <a:gd name="connsiteX2" fmla="*/ 3252107 w 3252107"/>
            <a:gd name="connsiteY2" fmla="*/ 1394732 h 5905500"/>
            <a:gd name="connsiteX3" fmla="*/ 1122588 w 3252107"/>
            <a:gd name="connsiteY3" fmla="*/ 1394732 h 5905500"/>
            <a:gd name="connsiteX4" fmla="*/ 1102178 w 3252107"/>
            <a:gd name="connsiteY4" fmla="*/ 2592160 h 5905500"/>
            <a:gd name="connsiteX5" fmla="*/ 2177143 w 3252107"/>
            <a:gd name="connsiteY5" fmla="*/ 2598964 h 5905500"/>
            <a:gd name="connsiteX6" fmla="*/ 2177143 w 3252107"/>
            <a:gd name="connsiteY6" fmla="*/ 1394732 h 5905500"/>
            <a:gd name="connsiteX7" fmla="*/ 3245303 w 3252107"/>
            <a:gd name="connsiteY7" fmla="*/ 1394732 h 5905500"/>
            <a:gd name="connsiteX8" fmla="*/ 3245303 w 3252107"/>
            <a:gd name="connsiteY8" fmla="*/ 5565321 h 5905500"/>
            <a:gd name="connsiteX9" fmla="*/ 2830285 w 3252107"/>
            <a:gd name="connsiteY9" fmla="*/ 5565321 h 5905500"/>
            <a:gd name="connsiteX10" fmla="*/ 2830285 w 3252107"/>
            <a:gd name="connsiteY10" fmla="*/ 5123089 h 5905500"/>
            <a:gd name="connsiteX11" fmla="*/ 2496910 w 3252107"/>
            <a:gd name="connsiteY11" fmla="*/ 5123089 h 5905500"/>
            <a:gd name="connsiteX12" fmla="*/ 2496910 w 3252107"/>
            <a:gd name="connsiteY12" fmla="*/ 5245553 h 5905500"/>
            <a:gd name="connsiteX13" fmla="*/ 2178933 w 3252107"/>
            <a:gd name="connsiteY13" fmla="*/ 5220116 h 5905500"/>
            <a:gd name="connsiteX14" fmla="*/ 2012425 w 3252107"/>
            <a:gd name="connsiteY14" fmla="*/ 5245941 h 5905500"/>
            <a:gd name="connsiteX15" fmla="*/ 1982346 w 3252107"/>
            <a:gd name="connsiteY15" fmla="*/ 5098404 h 5905500"/>
            <a:gd name="connsiteX16" fmla="*/ 1831951 w 3252107"/>
            <a:gd name="connsiteY16" fmla="*/ 5113666 h 5905500"/>
            <a:gd name="connsiteX17" fmla="*/ 1781939 w 3252107"/>
            <a:gd name="connsiteY17" fmla="*/ 5215391 h 5905500"/>
            <a:gd name="connsiteX18" fmla="*/ 1620682 w 3252107"/>
            <a:gd name="connsiteY18" fmla="*/ 5207483 h 5905500"/>
            <a:gd name="connsiteX19" fmla="*/ 1627127 w 3252107"/>
            <a:gd name="connsiteY19" fmla="*/ 5898145 h 5905500"/>
            <a:gd name="connsiteX20" fmla="*/ 1251857 w 3252107"/>
            <a:gd name="connsiteY20" fmla="*/ 5905500 h 5905500"/>
            <a:gd name="connsiteX21" fmla="*/ 1251857 w 3252107"/>
            <a:gd name="connsiteY21" fmla="*/ 5715000 h 5905500"/>
            <a:gd name="connsiteX22" fmla="*/ 1108982 w 3252107"/>
            <a:gd name="connsiteY22" fmla="*/ 5715000 h 5905500"/>
            <a:gd name="connsiteX23" fmla="*/ 1108982 w 3252107"/>
            <a:gd name="connsiteY23" fmla="*/ 5184321 h 5905500"/>
            <a:gd name="connsiteX24" fmla="*/ 789214 w 3252107"/>
            <a:gd name="connsiteY24" fmla="*/ 5184321 h 5905500"/>
            <a:gd name="connsiteX25" fmla="*/ 782411 w 3252107"/>
            <a:gd name="connsiteY25" fmla="*/ 5177518 h 5905500"/>
            <a:gd name="connsiteX26" fmla="*/ 0 w 3252107"/>
            <a:gd name="connsiteY26" fmla="*/ 5177518 h 5905500"/>
            <a:gd name="connsiteX27" fmla="*/ 20410 w 3252107"/>
            <a:gd name="connsiteY27" fmla="*/ 20410 h 5905500"/>
            <a:gd name="connsiteX0" fmla="*/ 20410 w 3252107"/>
            <a:gd name="connsiteY0" fmla="*/ 20410 h 5905500"/>
            <a:gd name="connsiteX1" fmla="*/ 3252107 w 3252107"/>
            <a:gd name="connsiteY1" fmla="*/ 0 h 5905500"/>
            <a:gd name="connsiteX2" fmla="*/ 3252107 w 3252107"/>
            <a:gd name="connsiteY2" fmla="*/ 1394732 h 5905500"/>
            <a:gd name="connsiteX3" fmla="*/ 1122588 w 3252107"/>
            <a:gd name="connsiteY3" fmla="*/ 1394732 h 5905500"/>
            <a:gd name="connsiteX4" fmla="*/ 1102178 w 3252107"/>
            <a:gd name="connsiteY4" fmla="*/ 2592160 h 5905500"/>
            <a:gd name="connsiteX5" fmla="*/ 2177143 w 3252107"/>
            <a:gd name="connsiteY5" fmla="*/ 2598964 h 5905500"/>
            <a:gd name="connsiteX6" fmla="*/ 2177143 w 3252107"/>
            <a:gd name="connsiteY6" fmla="*/ 1394732 h 5905500"/>
            <a:gd name="connsiteX7" fmla="*/ 3245303 w 3252107"/>
            <a:gd name="connsiteY7" fmla="*/ 1394732 h 5905500"/>
            <a:gd name="connsiteX8" fmla="*/ 3245303 w 3252107"/>
            <a:gd name="connsiteY8" fmla="*/ 5565321 h 5905500"/>
            <a:gd name="connsiteX9" fmla="*/ 2830285 w 3252107"/>
            <a:gd name="connsiteY9" fmla="*/ 5565321 h 5905500"/>
            <a:gd name="connsiteX10" fmla="*/ 2830285 w 3252107"/>
            <a:gd name="connsiteY10" fmla="*/ 5123089 h 5905500"/>
            <a:gd name="connsiteX11" fmla="*/ 2496910 w 3252107"/>
            <a:gd name="connsiteY11" fmla="*/ 5123089 h 5905500"/>
            <a:gd name="connsiteX12" fmla="*/ 2496910 w 3252107"/>
            <a:gd name="connsiteY12" fmla="*/ 5245553 h 5905500"/>
            <a:gd name="connsiteX13" fmla="*/ 2178933 w 3252107"/>
            <a:gd name="connsiteY13" fmla="*/ 5220116 h 5905500"/>
            <a:gd name="connsiteX14" fmla="*/ 2012425 w 3252107"/>
            <a:gd name="connsiteY14" fmla="*/ 5245941 h 5905500"/>
            <a:gd name="connsiteX15" fmla="*/ 1982346 w 3252107"/>
            <a:gd name="connsiteY15" fmla="*/ 5098404 h 5905500"/>
            <a:gd name="connsiteX16" fmla="*/ 1831951 w 3252107"/>
            <a:gd name="connsiteY16" fmla="*/ 5113666 h 5905500"/>
            <a:gd name="connsiteX17" fmla="*/ 1781939 w 3252107"/>
            <a:gd name="connsiteY17" fmla="*/ 5215391 h 5905500"/>
            <a:gd name="connsiteX18" fmla="*/ 1620682 w 3252107"/>
            <a:gd name="connsiteY18" fmla="*/ 5207483 h 5905500"/>
            <a:gd name="connsiteX19" fmla="*/ 1627127 w 3252107"/>
            <a:gd name="connsiteY19" fmla="*/ 5898145 h 5905500"/>
            <a:gd name="connsiteX20" fmla="*/ 1251857 w 3252107"/>
            <a:gd name="connsiteY20" fmla="*/ 5905500 h 5905500"/>
            <a:gd name="connsiteX21" fmla="*/ 1251857 w 3252107"/>
            <a:gd name="connsiteY21" fmla="*/ 5715000 h 5905500"/>
            <a:gd name="connsiteX22" fmla="*/ 1108982 w 3252107"/>
            <a:gd name="connsiteY22" fmla="*/ 5715000 h 5905500"/>
            <a:gd name="connsiteX23" fmla="*/ 1108982 w 3252107"/>
            <a:gd name="connsiteY23" fmla="*/ 5184321 h 5905500"/>
            <a:gd name="connsiteX24" fmla="*/ 789214 w 3252107"/>
            <a:gd name="connsiteY24" fmla="*/ 5184321 h 5905500"/>
            <a:gd name="connsiteX25" fmla="*/ 782411 w 3252107"/>
            <a:gd name="connsiteY25" fmla="*/ 5177518 h 5905500"/>
            <a:gd name="connsiteX26" fmla="*/ 0 w 3252107"/>
            <a:gd name="connsiteY26" fmla="*/ 5177518 h 5905500"/>
            <a:gd name="connsiteX27" fmla="*/ 20410 w 3252107"/>
            <a:gd name="connsiteY27" fmla="*/ 20410 h 5905500"/>
            <a:gd name="connsiteX0" fmla="*/ 20410 w 3252107"/>
            <a:gd name="connsiteY0" fmla="*/ 20410 h 5905500"/>
            <a:gd name="connsiteX1" fmla="*/ 3252107 w 3252107"/>
            <a:gd name="connsiteY1" fmla="*/ 0 h 5905500"/>
            <a:gd name="connsiteX2" fmla="*/ 3252107 w 3252107"/>
            <a:gd name="connsiteY2" fmla="*/ 1394732 h 5905500"/>
            <a:gd name="connsiteX3" fmla="*/ 1122588 w 3252107"/>
            <a:gd name="connsiteY3" fmla="*/ 1394732 h 5905500"/>
            <a:gd name="connsiteX4" fmla="*/ 1102178 w 3252107"/>
            <a:gd name="connsiteY4" fmla="*/ 2592160 h 5905500"/>
            <a:gd name="connsiteX5" fmla="*/ 2177143 w 3252107"/>
            <a:gd name="connsiteY5" fmla="*/ 2598964 h 5905500"/>
            <a:gd name="connsiteX6" fmla="*/ 2177143 w 3252107"/>
            <a:gd name="connsiteY6" fmla="*/ 1394732 h 5905500"/>
            <a:gd name="connsiteX7" fmla="*/ 3245303 w 3252107"/>
            <a:gd name="connsiteY7" fmla="*/ 1394732 h 5905500"/>
            <a:gd name="connsiteX8" fmla="*/ 3245303 w 3252107"/>
            <a:gd name="connsiteY8" fmla="*/ 5565321 h 5905500"/>
            <a:gd name="connsiteX9" fmla="*/ 2830285 w 3252107"/>
            <a:gd name="connsiteY9" fmla="*/ 5565321 h 5905500"/>
            <a:gd name="connsiteX10" fmla="*/ 2830285 w 3252107"/>
            <a:gd name="connsiteY10" fmla="*/ 5123089 h 5905500"/>
            <a:gd name="connsiteX11" fmla="*/ 2496910 w 3252107"/>
            <a:gd name="connsiteY11" fmla="*/ 5123089 h 5905500"/>
            <a:gd name="connsiteX12" fmla="*/ 2496910 w 3252107"/>
            <a:gd name="connsiteY12" fmla="*/ 5245553 h 5905500"/>
            <a:gd name="connsiteX13" fmla="*/ 2178933 w 3252107"/>
            <a:gd name="connsiteY13" fmla="*/ 5220116 h 5905500"/>
            <a:gd name="connsiteX14" fmla="*/ 2012425 w 3252107"/>
            <a:gd name="connsiteY14" fmla="*/ 5245941 h 5905500"/>
            <a:gd name="connsiteX15" fmla="*/ 1982346 w 3252107"/>
            <a:gd name="connsiteY15" fmla="*/ 5098404 h 5905500"/>
            <a:gd name="connsiteX16" fmla="*/ 1831951 w 3252107"/>
            <a:gd name="connsiteY16" fmla="*/ 5113666 h 5905500"/>
            <a:gd name="connsiteX17" fmla="*/ 1781939 w 3252107"/>
            <a:gd name="connsiteY17" fmla="*/ 5215391 h 5905500"/>
            <a:gd name="connsiteX18" fmla="*/ 1620682 w 3252107"/>
            <a:gd name="connsiteY18" fmla="*/ 5207483 h 5905500"/>
            <a:gd name="connsiteX19" fmla="*/ 1627127 w 3252107"/>
            <a:gd name="connsiteY19" fmla="*/ 5898145 h 5905500"/>
            <a:gd name="connsiteX20" fmla="*/ 1251857 w 3252107"/>
            <a:gd name="connsiteY20" fmla="*/ 5905500 h 5905500"/>
            <a:gd name="connsiteX21" fmla="*/ 1251857 w 3252107"/>
            <a:gd name="connsiteY21" fmla="*/ 5715000 h 5905500"/>
            <a:gd name="connsiteX22" fmla="*/ 1108982 w 3252107"/>
            <a:gd name="connsiteY22" fmla="*/ 5715000 h 5905500"/>
            <a:gd name="connsiteX23" fmla="*/ 1108982 w 3252107"/>
            <a:gd name="connsiteY23" fmla="*/ 5184321 h 5905500"/>
            <a:gd name="connsiteX24" fmla="*/ 789214 w 3252107"/>
            <a:gd name="connsiteY24" fmla="*/ 5184321 h 5905500"/>
            <a:gd name="connsiteX25" fmla="*/ 782411 w 3252107"/>
            <a:gd name="connsiteY25" fmla="*/ 5177518 h 5905500"/>
            <a:gd name="connsiteX26" fmla="*/ 0 w 3252107"/>
            <a:gd name="connsiteY26" fmla="*/ 5177518 h 5905500"/>
            <a:gd name="connsiteX27" fmla="*/ 20410 w 3252107"/>
            <a:gd name="connsiteY27" fmla="*/ 20410 h 5905500"/>
            <a:gd name="connsiteX0" fmla="*/ 20410 w 3252107"/>
            <a:gd name="connsiteY0" fmla="*/ 20410 h 5905500"/>
            <a:gd name="connsiteX1" fmla="*/ 3252107 w 3252107"/>
            <a:gd name="connsiteY1" fmla="*/ 0 h 5905500"/>
            <a:gd name="connsiteX2" fmla="*/ 3252107 w 3252107"/>
            <a:gd name="connsiteY2" fmla="*/ 1394732 h 5905500"/>
            <a:gd name="connsiteX3" fmla="*/ 1122588 w 3252107"/>
            <a:gd name="connsiteY3" fmla="*/ 1394732 h 5905500"/>
            <a:gd name="connsiteX4" fmla="*/ 1102178 w 3252107"/>
            <a:gd name="connsiteY4" fmla="*/ 2592160 h 5905500"/>
            <a:gd name="connsiteX5" fmla="*/ 2177143 w 3252107"/>
            <a:gd name="connsiteY5" fmla="*/ 2598964 h 5905500"/>
            <a:gd name="connsiteX6" fmla="*/ 2177143 w 3252107"/>
            <a:gd name="connsiteY6" fmla="*/ 1394732 h 5905500"/>
            <a:gd name="connsiteX7" fmla="*/ 3245303 w 3252107"/>
            <a:gd name="connsiteY7" fmla="*/ 1394732 h 5905500"/>
            <a:gd name="connsiteX8" fmla="*/ 3245303 w 3252107"/>
            <a:gd name="connsiteY8" fmla="*/ 5565321 h 5905500"/>
            <a:gd name="connsiteX9" fmla="*/ 2830285 w 3252107"/>
            <a:gd name="connsiteY9" fmla="*/ 5565321 h 5905500"/>
            <a:gd name="connsiteX10" fmla="*/ 2830285 w 3252107"/>
            <a:gd name="connsiteY10" fmla="*/ 5123089 h 5905500"/>
            <a:gd name="connsiteX11" fmla="*/ 2496910 w 3252107"/>
            <a:gd name="connsiteY11" fmla="*/ 5123089 h 5905500"/>
            <a:gd name="connsiteX12" fmla="*/ 2496910 w 3252107"/>
            <a:gd name="connsiteY12" fmla="*/ 5245553 h 5905500"/>
            <a:gd name="connsiteX13" fmla="*/ 2178933 w 3252107"/>
            <a:gd name="connsiteY13" fmla="*/ 5220116 h 5905500"/>
            <a:gd name="connsiteX14" fmla="*/ 2012425 w 3252107"/>
            <a:gd name="connsiteY14" fmla="*/ 5245941 h 5905500"/>
            <a:gd name="connsiteX15" fmla="*/ 1987359 w 3252107"/>
            <a:gd name="connsiteY15" fmla="*/ 5108578 h 5905500"/>
            <a:gd name="connsiteX16" fmla="*/ 1831951 w 3252107"/>
            <a:gd name="connsiteY16" fmla="*/ 5113666 h 5905500"/>
            <a:gd name="connsiteX17" fmla="*/ 1781939 w 3252107"/>
            <a:gd name="connsiteY17" fmla="*/ 5215391 h 5905500"/>
            <a:gd name="connsiteX18" fmla="*/ 1620682 w 3252107"/>
            <a:gd name="connsiteY18" fmla="*/ 5207483 h 5905500"/>
            <a:gd name="connsiteX19" fmla="*/ 1627127 w 3252107"/>
            <a:gd name="connsiteY19" fmla="*/ 5898145 h 5905500"/>
            <a:gd name="connsiteX20" fmla="*/ 1251857 w 3252107"/>
            <a:gd name="connsiteY20" fmla="*/ 5905500 h 5905500"/>
            <a:gd name="connsiteX21" fmla="*/ 1251857 w 3252107"/>
            <a:gd name="connsiteY21" fmla="*/ 5715000 h 5905500"/>
            <a:gd name="connsiteX22" fmla="*/ 1108982 w 3252107"/>
            <a:gd name="connsiteY22" fmla="*/ 5715000 h 5905500"/>
            <a:gd name="connsiteX23" fmla="*/ 1108982 w 3252107"/>
            <a:gd name="connsiteY23" fmla="*/ 5184321 h 5905500"/>
            <a:gd name="connsiteX24" fmla="*/ 789214 w 3252107"/>
            <a:gd name="connsiteY24" fmla="*/ 5184321 h 5905500"/>
            <a:gd name="connsiteX25" fmla="*/ 782411 w 3252107"/>
            <a:gd name="connsiteY25" fmla="*/ 5177518 h 5905500"/>
            <a:gd name="connsiteX26" fmla="*/ 0 w 3252107"/>
            <a:gd name="connsiteY26" fmla="*/ 5177518 h 5905500"/>
            <a:gd name="connsiteX27" fmla="*/ 20410 w 3252107"/>
            <a:gd name="connsiteY27" fmla="*/ 20410 h 5905500"/>
            <a:gd name="connsiteX0" fmla="*/ 20410 w 3252107"/>
            <a:gd name="connsiteY0" fmla="*/ 20410 h 5905500"/>
            <a:gd name="connsiteX1" fmla="*/ 3252107 w 3252107"/>
            <a:gd name="connsiteY1" fmla="*/ 0 h 5905500"/>
            <a:gd name="connsiteX2" fmla="*/ 3252107 w 3252107"/>
            <a:gd name="connsiteY2" fmla="*/ 1394732 h 5905500"/>
            <a:gd name="connsiteX3" fmla="*/ 1122588 w 3252107"/>
            <a:gd name="connsiteY3" fmla="*/ 1394732 h 5905500"/>
            <a:gd name="connsiteX4" fmla="*/ 1102178 w 3252107"/>
            <a:gd name="connsiteY4" fmla="*/ 2592160 h 5905500"/>
            <a:gd name="connsiteX5" fmla="*/ 2177143 w 3252107"/>
            <a:gd name="connsiteY5" fmla="*/ 2598964 h 5905500"/>
            <a:gd name="connsiteX6" fmla="*/ 2177143 w 3252107"/>
            <a:gd name="connsiteY6" fmla="*/ 1394732 h 5905500"/>
            <a:gd name="connsiteX7" fmla="*/ 3245303 w 3252107"/>
            <a:gd name="connsiteY7" fmla="*/ 1394732 h 5905500"/>
            <a:gd name="connsiteX8" fmla="*/ 3245303 w 3252107"/>
            <a:gd name="connsiteY8" fmla="*/ 5565321 h 5905500"/>
            <a:gd name="connsiteX9" fmla="*/ 2830285 w 3252107"/>
            <a:gd name="connsiteY9" fmla="*/ 5565321 h 5905500"/>
            <a:gd name="connsiteX10" fmla="*/ 2830285 w 3252107"/>
            <a:gd name="connsiteY10" fmla="*/ 5123089 h 5905500"/>
            <a:gd name="connsiteX11" fmla="*/ 2496910 w 3252107"/>
            <a:gd name="connsiteY11" fmla="*/ 5123089 h 5905500"/>
            <a:gd name="connsiteX12" fmla="*/ 2496910 w 3252107"/>
            <a:gd name="connsiteY12" fmla="*/ 5245553 h 5905500"/>
            <a:gd name="connsiteX13" fmla="*/ 2178933 w 3252107"/>
            <a:gd name="connsiteY13" fmla="*/ 5220116 h 5905500"/>
            <a:gd name="connsiteX14" fmla="*/ 1992372 w 3252107"/>
            <a:gd name="connsiteY14" fmla="*/ 5215416 h 5905500"/>
            <a:gd name="connsiteX15" fmla="*/ 1987359 w 3252107"/>
            <a:gd name="connsiteY15" fmla="*/ 5108578 h 5905500"/>
            <a:gd name="connsiteX16" fmla="*/ 1831951 w 3252107"/>
            <a:gd name="connsiteY16" fmla="*/ 5113666 h 5905500"/>
            <a:gd name="connsiteX17" fmla="*/ 1781939 w 3252107"/>
            <a:gd name="connsiteY17" fmla="*/ 5215391 h 5905500"/>
            <a:gd name="connsiteX18" fmla="*/ 1620682 w 3252107"/>
            <a:gd name="connsiteY18" fmla="*/ 5207483 h 5905500"/>
            <a:gd name="connsiteX19" fmla="*/ 1627127 w 3252107"/>
            <a:gd name="connsiteY19" fmla="*/ 5898145 h 5905500"/>
            <a:gd name="connsiteX20" fmla="*/ 1251857 w 3252107"/>
            <a:gd name="connsiteY20" fmla="*/ 5905500 h 5905500"/>
            <a:gd name="connsiteX21" fmla="*/ 1251857 w 3252107"/>
            <a:gd name="connsiteY21" fmla="*/ 5715000 h 5905500"/>
            <a:gd name="connsiteX22" fmla="*/ 1108982 w 3252107"/>
            <a:gd name="connsiteY22" fmla="*/ 5715000 h 5905500"/>
            <a:gd name="connsiteX23" fmla="*/ 1108982 w 3252107"/>
            <a:gd name="connsiteY23" fmla="*/ 5184321 h 5905500"/>
            <a:gd name="connsiteX24" fmla="*/ 789214 w 3252107"/>
            <a:gd name="connsiteY24" fmla="*/ 5184321 h 5905500"/>
            <a:gd name="connsiteX25" fmla="*/ 782411 w 3252107"/>
            <a:gd name="connsiteY25" fmla="*/ 5177518 h 5905500"/>
            <a:gd name="connsiteX26" fmla="*/ 0 w 3252107"/>
            <a:gd name="connsiteY26" fmla="*/ 5177518 h 5905500"/>
            <a:gd name="connsiteX27" fmla="*/ 20410 w 3252107"/>
            <a:gd name="connsiteY27" fmla="*/ 20410 h 5905500"/>
            <a:gd name="connsiteX0" fmla="*/ 20410 w 3255812"/>
            <a:gd name="connsiteY0" fmla="*/ 20410 h 5905500"/>
            <a:gd name="connsiteX1" fmla="*/ 3252107 w 3255812"/>
            <a:gd name="connsiteY1" fmla="*/ 0 h 5905500"/>
            <a:gd name="connsiteX2" fmla="*/ 3252107 w 3255812"/>
            <a:gd name="connsiteY2" fmla="*/ 1394732 h 5905500"/>
            <a:gd name="connsiteX3" fmla="*/ 1122588 w 3255812"/>
            <a:gd name="connsiteY3" fmla="*/ 1394732 h 5905500"/>
            <a:gd name="connsiteX4" fmla="*/ 1102178 w 3255812"/>
            <a:gd name="connsiteY4" fmla="*/ 2592160 h 5905500"/>
            <a:gd name="connsiteX5" fmla="*/ 2177143 w 3255812"/>
            <a:gd name="connsiteY5" fmla="*/ 2598964 h 5905500"/>
            <a:gd name="connsiteX6" fmla="*/ 2177143 w 3255812"/>
            <a:gd name="connsiteY6" fmla="*/ 1394732 h 5905500"/>
            <a:gd name="connsiteX7" fmla="*/ 3245303 w 3255812"/>
            <a:gd name="connsiteY7" fmla="*/ 1394732 h 5905500"/>
            <a:gd name="connsiteX8" fmla="*/ 3255688 w 3255812"/>
            <a:gd name="connsiteY8" fmla="*/ 3465315 h 5905500"/>
            <a:gd name="connsiteX9" fmla="*/ 3245303 w 3255812"/>
            <a:gd name="connsiteY9" fmla="*/ 5565321 h 5905500"/>
            <a:gd name="connsiteX10" fmla="*/ 2830285 w 3255812"/>
            <a:gd name="connsiteY10" fmla="*/ 5565321 h 5905500"/>
            <a:gd name="connsiteX11" fmla="*/ 2830285 w 3255812"/>
            <a:gd name="connsiteY11" fmla="*/ 5123089 h 5905500"/>
            <a:gd name="connsiteX12" fmla="*/ 2496910 w 3255812"/>
            <a:gd name="connsiteY12" fmla="*/ 5123089 h 5905500"/>
            <a:gd name="connsiteX13" fmla="*/ 2496910 w 3255812"/>
            <a:gd name="connsiteY13" fmla="*/ 5245553 h 5905500"/>
            <a:gd name="connsiteX14" fmla="*/ 2178933 w 3255812"/>
            <a:gd name="connsiteY14" fmla="*/ 5220116 h 5905500"/>
            <a:gd name="connsiteX15" fmla="*/ 1992372 w 3255812"/>
            <a:gd name="connsiteY15" fmla="*/ 5215416 h 5905500"/>
            <a:gd name="connsiteX16" fmla="*/ 1987359 w 3255812"/>
            <a:gd name="connsiteY16" fmla="*/ 5108578 h 5905500"/>
            <a:gd name="connsiteX17" fmla="*/ 1831951 w 3255812"/>
            <a:gd name="connsiteY17" fmla="*/ 5113666 h 5905500"/>
            <a:gd name="connsiteX18" fmla="*/ 1781939 w 3255812"/>
            <a:gd name="connsiteY18" fmla="*/ 5215391 h 5905500"/>
            <a:gd name="connsiteX19" fmla="*/ 1620682 w 3255812"/>
            <a:gd name="connsiteY19" fmla="*/ 5207483 h 5905500"/>
            <a:gd name="connsiteX20" fmla="*/ 1627127 w 3255812"/>
            <a:gd name="connsiteY20" fmla="*/ 5898145 h 5905500"/>
            <a:gd name="connsiteX21" fmla="*/ 1251857 w 3255812"/>
            <a:gd name="connsiteY21" fmla="*/ 5905500 h 5905500"/>
            <a:gd name="connsiteX22" fmla="*/ 1251857 w 3255812"/>
            <a:gd name="connsiteY22" fmla="*/ 5715000 h 5905500"/>
            <a:gd name="connsiteX23" fmla="*/ 1108982 w 3255812"/>
            <a:gd name="connsiteY23" fmla="*/ 5715000 h 5905500"/>
            <a:gd name="connsiteX24" fmla="*/ 1108982 w 3255812"/>
            <a:gd name="connsiteY24" fmla="*/ 5184321 h 5905500"/>
            <a:gd name="connsiteX25" fmla="*/ 789214 w 3255812"/>
            <a:gd name="connsiteY25" fmla="*/ 5184321 h 5905500"/>
            <a:gd name="connsiteX26" fmla="*/ 782411 w 3255812"/>
            <a:gd name="connsiteY26" fmla="*/ 5177518 h 5905500"/>
            <a:gd name="connsiteX27" fmla="*/ 0 w 3255812"/>
            <a:gd name="connsiteY27" fmla="*/ 5177518 h 5905500"/>
            <a:gd name="connsiteX28" fmla="*/ 20410 w 3255812"/>
            <a:gd name="connsiteY28" fmla="*/ 20410 h 5905500"/>
            <a:gd name="connsiteX0" fmla="*/ 20410 w 3267381"/>
            <a:gd name="connsiteY0" fmla="*/ 20410 h 5905500"/>
            <a:gd name="connsiteX1" fmla="*/ 3252107 w 3267381"/>
            <a:gd name="connsiteY1" fmla="*/ 0 h 5905500"/>
            <a:gd name="connsiteX2" fmla="*/ 3252107 w 3267381"/>
            <a:gd name="connsiteY2" fmla="*/ 1394732 h 5905500"/>
            <a:gd name="connsiteX3" fmla="*/ 1122588 w 3267381"/>
            <a:gd name="connsiteY3" fmla="*/ 1394732 h 5905500"/>
            <a:gd name="connsiteX4" fmla="*/ 1102178 w 3267381"/>
            <a:gd name="connsiteY4" fmla="*/ 2592160 h 5905500"/>
            <a:gd name="connsiteX5" fmla="*/ 2177143 w 3267381"/>
            <a:gd name="connsiteY5" fmla="*/ 2598964 h 5905500"/>
            <a:gd name="connsiteX6" fmla="*/ 2177143 w 3267381"/>
            <a:gd name="connsiteY6" fmla="*/ 1394732 h 5905500"/>
            <a:gd name="connsiteX7" fmla="*/ 3245303 w 3267381"/>
            <a:gd name="connsiteY7" fmla="*/ 1394732 h 5905500"/>
            <a:gd name="connsiteX8" fmla="*/ 2458595 w 3267381"/>
            <a:gd name="connsiteY8" fmla="*/ 3470403 h 5905500"/>
            <a:gd name="connsiteX9" fmla="*/ 3255688 w 3267381"/>
            <a:gd name="connsiteY9" fmla="*/ 3465315 h 5905500"/>
            <a:gd name="connsiteX10" fmla="*/ 3245303 w 3267381"/>
            <a:gd name="connsiteY10" fmla="*/ 5565321 h 5905500"/>
            <a:gd name="connsiteX11" fmla="*/ 2830285 w 3267381"/>
            <a:gd name="connsiteY11" fmla="*/ 5565321 h 5905500"/>
            <a:gd name="connsiteX12" fmla="*/ 2830285 w 3267381"/>
            <a:gd name="connsiteY12" fmla="*/ 5123089 h 5905500"/>
            <a:gd name="connsiteX13" fmla="*/ 2496910 w 3267381"/>
            <a:gd name="connsiteY13" fmla="*/ 5123089 h 5905500"/>
            <a:gd name="connsiteX14" fmla="*/ 2496910 w 3267381"/>
            <a:gd name="connsiteY14" fmla="*/ 5245553 h 5905500"/>
            <a:gd name="connsiteX15" fmla="*/ 2178933 w 3267381"/>
            <a:gd name="connsiteY15" fmla="*/ 5220116 h 5905500"/>
            <a:gd name="connsiteX16" fmla="*/ 1992372 w 3267381"/>
            <a:gd name="connsiteY16" fmla="*/ 5215416 h 5905500"/>
            <a:gd name="connsiteX17" fmla="*/ 1987359 w 3267381"/>
            <a:gd name="connsiteY17" fmla="*/ 5108578 h 5905500"/>
            <a:gd name="connsiteX18" fmla="*/ 1831951 w 3267381"/>
            <a:gd name="connsiteY18" fmla="*/ 5113666 h 5905500"/>
            <a:gd name="connsiteX19" fmla="*/ 1781939 w 3267381"/>
            <a:gd name="connsiteY19" fmla="*/ 5215391 h 5905500"/>
            <a:gd name="connsiteX20" fmla="*/ 1620682 w 3267381"/>
            <a:gd name="connsiteY20" fmla="*/ 5207483 h 5905500"/>
            <a:gd name="connsiteX21" fmla="*/ 1627127 w 3267381"/>
            <a:gd name="connsiteY21" fmla="*/ 5898145 h 5905500"/>
            <a:gd name="connsiteX22" fmla="*/ 1251857 w 3267381"/>
            <a:gd name="connsiteY22" fmla="*/ 5905500 h 5905500"/>
            <a:gd name="connsiteX23" fmla="*/ 1251857 w 3267381"/>
            <a:gd name="connsiteY23" fmla="*/ 5715000 h 5905500"/>
            <a:gd name="connsiteX24" fmla="*/ 1108982 w 3267381"/>
            <a:gd name="connsiteY24" fmla="*/ 5715000 h 5905500"/>
            <a:gd name="connsiteX25" fmla="*/ 1108982 w 3267381"/>
            <a:gd name="connsiteY25" fmla="*/ 5184321 h 5905500"/>
            <a:gd name="connsiteX26" fmla="*/ 789214 w 3267381"/>
            <a:gd name="connsiteY26" fmla="*/ 5184321 h 5905500"/>
            <a:gd name="connsiteX27" fmla="*/ 782411 w 3267381"/>
            <a:gd name="connsiteY27" fmla="*/ 5177518 h 5905500"/>
            <a:gd name="connsiteX28" fmla="*/ 0 w 3267381"/>
            <a:gd name="connsiteY28" fmla="*/ 5177518 h 5905500"/>
            <a:gd name="connsiteX29" fmla="*/ 20410 w 3267381"/>
            <a:gd name="connsiteY29" fmla="*/ 20410 h 5905500"/>
            <a:gd name="connsiteX0" fmla="*/ 20410 w 3267381"/>
            <a:gd name="connsiteY0" fmla="*/ 20410 h 5905500"/>
            <a:gd name="connsiteX1" fmla="*/ 3252107 w 3267381"/>
            <a:gd name="connsiteY1" fmla="*/ 0 h 5905500"/>
            <a:gd name="connsiteX2" fmla="*/ 3252107 w 3267381"/>
            <a:gd name="connsiteY2" fmla="*/ 1394732 h 5905500"/>
            <a:gd name="connsiteX3" fmla="*/ 1122588 w 3267381"/>
            <a:gd name="connsiteY3" fmla="*/ 1394732 h 5905500"/>
            <a:gd name="connsiteX4" fmla="*/ 1102178 w 3267381"/>
            <a:gd name="connsiteY4" fmla="*/ 2592160 h 5905500"/>
            <a:gd name="connsiteX5" fmla="*/ 2177143 w 3267381"/>
            <a:gd name="connsiteY5" fmla="*/ 2598964 h 5905500"/>
            <a:gd name="connsiteX6" fmla="*/ 2177143 w 3267381"/>
            <a:gd name="connsiteY6" fmla="*/ 1394732 h 5905500"/>
            <a:gd name="connsiteX7" fmla="*/ 3245303 w 3267381"/>
            <a:gd name="connsiteY7" fmla="*/ 1394732 h 5905500"/>
            <a:gd name="connsiteX8" fmla="*/ 2458595 w 3267381"/>
            <a:gd name="connsiteY8" fmla="*/ 3470403 h 5905500"/>
            <a:gd name="connsiteX9" fmla="*/ 3255688 w 3267381"/>
            <a:gd name="connsiteY9" fmla="*/ 3465315 h 5905500"/>
            <a:gd name="connsiteX10" fmla="*/ 3245303 w 3267381"/>
            <a:gd name="connsiteY10" fmla="*/ 5565321 h 5905500"/>
            <a:gd name="connsiteX11" fmla="*/ 2830285 w 3267381"/>
            <a:gd name="connsiteY11" fmla="*/ 5565321 h 5905500"/>
            <a:gd name="connsiteX12" fmla="*/ 2830285 w 3267381"/>
            <a:gd name="connsiteY12" fmla="*/ 5123089 h 5905500"/>
            <a:gd name="connsiteX13" fmla="*/ 2496910 w 3267381"/>
            <a:gd name="connsiteY13" fmla="*/ 5123089 h 5905500"/>
            <a:gd name="connsiteX14" fmla="*/ 2496910 w 3267381"/>
            <a:gd name="connsiteY14" fmla="*/ 5245553 h 5905500"/>
            <a:gd name="connsiteX15" fmla="*/ 2178933 w 3267381"/>
            <a:gd name="connsiteY15" fmla="*/ 5220116 h 5905500"/>
            <a:gd name="connsiteX16" fmla="*/ 1992372 w 3267381"/>
            <a:gd name="connsiteY16" fmla="*/ 5215416 h 5905500"/>
            <a:gd name="connsiteX17" fmla="*/ 1987359 w 3267381"/>
            <a:gd name="connsiteY17" fmla="*/ 5108578 h 5905500"/>
            <a:gd name="connsiteX18" fmla="*/ 1831951 w 3267381"/>
            <a:gd name="connsiteY18" fmla="*/ 5113666 h 5905500"/>
            <a:gd name="connsiteX19" fmla="*/ 1781939 w 3267381"/>
            <a:gd name="connsiteY19" fmla="*/ 5215391 h 5905500"/>
            <a:gd name="connsiteX20" fmla="*/ 1620682 w 3267381"/>
            <a:gd name="connsiteY20" fmla="*/ 5207483 h 5905500"/>
            <a:gd name="connsiteX21" fmla="*/ 1627127 w 3267381"/>
            <a:gd name="connsiteY21" fmla="*/ 5898145 h 5905500"/>
            <a:gd name="connsiteX22" fmla="*/ 1251857 w 3267381"/>
            <a:gd name="connsiteY22" fmla="*/ 5905500 h 5905500"/>
            <a:gd name="connsiteX23" fmla="*/ 1251857 w 3267381"/>
            <a:gd name="connsiteY23" fmla="*/ 5715000 h 5905500"/>
            <a:gd name="connsiteX24" fmla="*/ 1108982 w 3267381"/>
            <a:gd name="connsiteY24" fmla="*/ 5715000 h 5905500"/>
            <a:gd name="connsiteX25" fmla="*/ 1108982 w 3267381"/>
            <a:gd name="connsiteY25" fmla="*/ 5184321 h 5905500"/>
            <a:gd name="connsiteX26" fmla="*/ 789214 w 3267381"/>
            <a:gd name="connsiteY26" fmla="*/ 5184321 h 5905500"/>
            <a:gd name="connsiteX27" fmla="*/ 782411 w 3267381"/>
            <a:gd name="connsiteY27" fmla="*/ 5177518 h 5905500"/>
            <a:gd name="connsiteX28" fmla="*/ 0 w 3267381"/>
            <a:gd name="connsiteY28" fmla="*/ 5177518 h 5905500"/>
            <a:gd name="connsiteX29" fmla="*/ 20410 w 3267381"/>
            <a:gd name="connsiteY29" fmla="*/ 20410 h 5905500"/>
            <a:gd name="connsiteX0" fmla="*/ 20410 w 3255688"/>
            <a:gd name="connsiteY0" fmla="*/ 20410 h 5905500"/>
            <a:gd name="connsiteX1" fmla="*/ 3252107 w 3255688"/>
            <a:gd name="connsiteY1" fmla="*/ 0 h 5905500"/>
            <a:gd name="connsiteX2" fmla="*/ 3252107 w 3255688"/>
            <a:gd name="connsiteY2" fmla="*/ 1394732 h 5905500"/>
            <a:gd name="connsiteX3" fmla="*/ 1122588 w 3255688"/>
            <a:gd name="connsiteY3" fmla="*/ 1394732 h 5905500"/>
            <a:gd name="connsiteX4" fmla="*/ 1102178 w 3255688"/>
            <a:gd name="connsiteY4" fmla="*/ 2592160 h 5905500"/>
            <a:gd name="connsiteX5" fmla="*/ 2177143 w 3255688"/>
            <a:gd name="connsiteY5" fmla="*/ 2598964 h 5905500"/>
            <a:gd name="connsiteX6" fmla="*/ 2177143 w 3255688"/>
            <a:gd name="connsiteY6" fmla="*/ 1394732 h 5905500"/>
            <a:gd name="connsiteX7" fmla="*/ 3245303 w 3255688"/>
            <a:gd name="connsiteY7" fmla="*/ 1394732 h 5905500"/>
            <a:gd name="connsiteX8" fmla="*/ 2468621 w 3255688"/>
            <a:gd name="connsiteY8" fmla="*/ 3149890 h 5905500"/>
            <a:gd name="connsiteX9" fmla="*/ 2458595 w 3255688"/>
            <a:gd name="connsiteY9" fmla="*/ 3470403 h 5905500"/>
            <a:gd name="connsiteX10" fmla="*/ 3255688 w 3255688"/>
            <a:gd name="connsiteY10" fmla="*/ 3465315 h 5905500"/>
            <a:gd name="connsiteX11" fmla="*/ 3245303 w 3255688"/>
            <a:gd name="connsiteY11" fmla="*/ 5565321 h 5905500"/>
            <a:gd name="connsiteX12" fmla="*/ 2830285 w 3255688"/>
            <a:gd name="connsiteY12" fmla="*/ 5565321 h 5905500"/>
            <a:gd name="connsiteX13" fmla="*/ 2830285 w 3255688"/>
            <a:gd name="connsiteY13" fmla="*/ 5123089 h 5905500"/>
            <a:gd name="connsiteX14" fmla="*/ 2496910 w 3255688"/>
            <a:gd name="connsiteY14" fmla="*/ 5123089 h 5905500"/>
            <a:gd name="connsiteX15" fmla="*/ 2496910 w 3255688"/>
            <a:gd name="connsiteY15" fmla="*/ 5245553 h 5905500"/>
            <a:gd name="connsiteX16" fmla="*/ 2178933 w 3255688"/>
            <a:gd name="connsiteY16" fmla="*/ 5220116 h 5905500"/>
            <a:gd name="connsiteX17" fmla="*/ 1992372 w 3255688"/>
            <a:gd name="connsiteY17" fmla="*/ 5215416 h 5905500"/>
            <a:gd name="connsiteX18" fmla="*/ 1987359 w 3255688"/>
            <a:gd name="connsiteY18" fmla="*/ 5108578 h 5905500"/>
            <a:gd name="connsiteX19" fmla="*/ 1831951 w 3255688"/>
            <a:gd name="connsiteY19" fmla="*/ 5113666 h 5905500"/>
            <a:gd name="connsiteX20" fmla="*/ 1781939 w 3255688"/>
            <a:gd name="connsiteY20" fmla="*/ 5215391 h 5905500"/>
            <a:gd name="connsiteX21" fmla="*/ 1620682 w 3255688"/>
            <a:gd name="connsiteY21" fmla="*/ 5207483 h 5905500"/>
            <a:gd name="connsiteX22" fmla="*/ 1627127 w 3255688"/>
            <a:gd name="connsiteY22" fmla="*/ 5898145 h 5905500"/>
            <a:gd name="connsiteX23" fmla="*/ 1251857 w 3255688"/>
            <a:gd name="connsiteY23" fmla="*/ 5905500 h 5905500"/>
            <a:gd name="connsiteX24" fmla="*/ 1251857 w 3255688"/>
            <a:gd name="connsiteY24" fmla="*/ 5715000 h 5905500"/>
            <a:gd name="connsiteX25" fmla="*/ 1108982 w 3255688"/>
            <a:gd name="connsiteY25" fmla="*/ 5715000 h 5905500"/>
            <a:gd name="connsiteX26" fmla="*/ 1108982 w 3255688"/>
            <a:gd name="connsiteY26" fmla="*/ 5184321 h 5905500"/>
            <a:gd name="connsiteX27" fmla="*/ 789214 w 3255688"/>
            <a:gd name="connsiteY27" fmla="*/ 5184321 h 5905500"/>
            <a:gd name="connsiteX28" fmla="*/ 782411 w 3255688"/>
            <a:gd name="connsiteY28" fmla="*/ 5177518 h 5905500"/>
            <a:gd name="connsiteX29" fmla="*/ 0 w 3255688"/>
            <a:gd name="connsiteY29" fmla="*/ 5177518 h 5905500"/>
            <a:gd name="connsiteX30" fmla="*/ 20410 w 3255688"/>
            <a:gd name="connsiteY30" fmla="*/ 20410 h 5905500"/>
            <a:gd name="connsiteX0" fmla="*/ 20410 w 3255688"/>
            <a:gd name="connsiteY0" fmla="*/ 20410 h 5905500"/>
            <a:gd name="connsiteX1" fmla="*/ 3252107 w 3255688"/>
            <a:gd name="connsiteY1" fmla="*/ 0 h 5905500"/>
            <a:gd name="connsiteX2" fmla="*/ 3252107 w 3255688"/>
            <a:gd name="connsiteY2" fmla="*/ 1394732 h 5905500"/>
            <a:gd name="connsiteX3" fmla="*/ 1122588 w 3255688"/>
            <a:gd name="connsiteY3" fmla="*/ 1394732 h 5905500"/>
            <a:gd name="connsiteX4" fmla="*/ 1102178 w 3255688"/>
            <a:gd name="connsiteY4" fmla="*/ 2592160 h 5905500"/>
            <a:gd name="connsiteX5" fmla="*/ 2177143 w 3255688"/>
            <a:gd name="connsiteY5" fmla="*/ 2598964 h 5905500"/>
            <a:gd name="connsiteX6" fmla="*/ 2177143 w 3255688"/>
            <a:gd name="connsiteY6" fmla="*/ 1394732 h 5905500"/>
            <a:gd name="connsiteX7" fmla="*/ 3245303 w 3255688"/>
            <a:gd name="connsiteY7" fmla="*/ 1394732 h 5905500"/>
            <a:gd name="connsiteX8" fmla="*/ 2468621 w 3255688"/>
            <a:gd name="connsiteY8" fmla="*/ 3149890 h 5905500"/>
            <a:gd name="connsiteX9" fmla="*/ 2458595 w 3255688"/>
            <a:gd name="connsiteY9" fmla="*/ 3470403 h 5905500"/>
            <a:gd name="connsiteX10" fmla="*/ 3255688 w 3255688"/>
            <a:gd name="connsiteY10" fmla="*/ 3465315 h 5905500"/>
            <a:gd name="connsiteX11" fmla="*/ 3245303 w 3255688"/>
            <a:gd name="connsiteY11" fmla="*/ 5565321 h 5905500"/>
            <a:gd name="connsiteX12" fmla="*/ 2830285 w 3255688"/>
            <a:gd name="connsiteY12" fmla="*/ 5565321 h 5905500"/>
            <a:gd name="connsiteX13" fmla="*/ 2830285 w 3255688"/>
            <a:gd name="connsiteY13" fmla="*/ 5123089 h 5905500"/>
            <a:gd name="connsiteX14" fmla="*/ 2496910 w 3255688"/>
            <a:gd name="connsiteY14" fmla="*/ 5123089 h 5905500"/>
            <a:gd name="connsiteX15" fmla="*/ 2496910 w 3255688"/>
            <a:gd name="connsiteY15" fmla="*/ 5245553 h 5905500"/>
            <a:gd name="connsiteX16" fmla="*/ 2178933 w 3255688"/>
            <a:gd name="connsiteY16" fmla="*/ 5220116 h 5905500"/>
            <a:gd name="connsiteX17" fmla="*/ 1992372 w 3255688"/>
            <a:gd name="connsiteY17" fmla="*/ 5215416 h 5905500"/>
            <a:gd name="connsiteX18" fmla="*/ 1987359 w 3255688"/>
            <a:gd name="connsiteY18" fmla="*/ 5108578 h 5905500"/>
            <a:gd name="connsiteX19" fmla="*/ 1831951 w 3255688"/>
            <a:gd name="connsiteY19" fmla="*/ 5113666 h 5905500"/>
            <a:gd name="connsiteX20" fmla="*/ 1781939 w 3255688"/>
            <a:gd name="connsiteY20" fmla="*/ 5215391 h 5905500"/>
            <a:gd name="connsiteX21" fmla="*/ 1620682 w 3255688"/>
            <a:gd name="connsiteY21" fmla="*/ 5207483 h 5905500"/>
            <a:gd name="connsiteX22" fmla="*/ 1627127 w 3255688"/>
            <a:gd name="connsiteY22" fmla="*/ 5898145 h 5905500"/>
            <a:gd name="connsiteX23" fmla="*/ 1251857 w 3255688"/>
            <a:gd name="connsiteY23" fmla="*/ 5905500 h 5905500"/>
            <a:gd name="connsiteX24" fmla="*/ 1251857 w 3255688"/>
            <a:gd name="connsiteY24" fmla="*/ 5715000 h 5905500"/>
            <a:gd name="connsiteX25" fmla="*/ 1108982 w 3255688"/>
            <a:gd name="connsiteY25" fmla="*/ 5715000 h 5905500"/>
            <a:gd name="connsiteX26" fmla="*/ 1108982 w 3255688"/>
            <a:gd name="connsiteY26" fmla="*/ 5184321 h 5905500"/>
            <a:gd name="connsiteX27" fmla="*/ 789214 w 3255688"/>
            <a:gd name="connsiteY27" fmla="*/ 5184321 h 5905500"/>
            <a:gd name="connsiteX28" fmla="*/ 782411 w 3255688"/>
            <a:gd name="connsiteY28" fmla="*/ 5177518 h 5905500"/>
            <a:gd name="connsiteX29" fmla="*/ 0 w 3255688"/>
            <a:gd name="connsiteY29" fmla="*/ 5177518 h 5905500"/>
            <a:gd name="connsiteX30" fmla="*/ 20410 w 3255688"/>
            <a:gd name="connsiteY30" fmla="*/ 20410 h 5905500"/>
            <a:gd name="connsiteX0" fmla="*/ 20410 w 3255688"/>
            <a:gd name="connsiteY0" fmla="*/ 20410 h 5905500"/>
            <a:gd name="connsiteX1" fmla="*/ 3252107 w 3255688"/>
            <a:gd name="connsiteY1" fmla="*/ 0 h 5905500"/>
            <a:gd name="connsiteX2" fmla="*/ 3252107 w 3255688"/>
            <a:gd name="connsiteY2" fmla="*/ 1394732 h 5905500"/>
            <a:gd name="connsiteX3" fmla="*/ 1122588 w 3255688"/>
            <a:gd name="connsiteY3" fmla="*/ 1394732 h 5905500"/>
            <a:gd name="connsiteX4" fmla="*/ 1102178 w 3255688"/>
            <a:gd name="connsiteY4" fmla="*/ 2592160 h 5905500"/>
            <a:gd name="connsiteX5" fmla="*/ 2177143 w 3255688"/>
            <a:gd name="connsiteY5" fmla="*/ 2598964 h 5905500"/>
            <a:gd name="connsiteX6" fmla="*/ 2177143 w 3255688"/>
            <a:gd name="connsiteY6" fmla="*/ 1394732 h 5905500"/>
            <a:gd name="connsiteX7" fmla="*/ 3245303 w 3255688"/>
            <a:gd name="connsiteY7" fmla="*/ 1394732 h 5905500"/>
            <a:gd name="connsiteX8" fmla="*/ 2649095 w 3255688"/>
            <a:gd name="connsiteY8" fmla="*/ 3144802 h 5905500"/>
            <a:gd name="connsiteX9" fmla="*/ 2468621 w 3255688"/>
            <a:gd name="connsiteY9" fmla="*/ 3149890 h 5905500"/>
            <a:gd name="connsiteX10" fmla="*/ 2458595 w 3255688"/>
            <a:gd name="connsiteY10" fmla="*/ 3470403 h 5905500"/>
            <a:gd name="connsiteX11" fmla="*/ 3255688 w 3255688"/>
            <a:gd name="connsiteY11" fmla="*/ 3465315 h 5905500"/>
            <a:gd name="connsiteX12" fmla="*/ 3245303 w 3255688"/>
            <a:gd name="connsiteY12" fmla="*/ 5565321 h 5905500"/>
            <a:gd name="connsiteX13" fmla="*/ 2830285 w 3255688"/>
            <a:gd name="connsiteY13" fmla="*/ 5565321 h 5905500"/>
            <a:gd name="connsiteX14" fmla="*/ 2830285 w 3255688"/>
            <a:gd name="connsiteY14" fmla="*/ 5123089 h 5905500"/>
            <a:gd name="connsiteX15" fmla="*/ 2496910 w 3255688"/>
            <a:gd name="connsiteY15" fmla="*/ 5123089 h 5905500"/>
            <a:gd name="connsiteX16" fmla="*/ 2496910 w 3255688"/>
            <a:gd name="connsiteY16" fmla="*/ 5245553 h 5905500"/>
            <a:gd name="connsiteX17" fmla="*/ 2178933 w 3255688"/>
            <a:gd name="connsiteY17" fmla="*/ 5220116 h 5905500"/>
            <a:gd name="connsiteX18" fmla="*/ 1992372 w 3255688"/>
            <a:gd name="connsiteY18" fmla="*/ 5215416 h 5905500"/>
            <a:gd name="connsiteX19" fmla="*/ 1987359 w 3255688"/>
            <a:gd name="connsiteY19" fmla="*/ 5108578 h 5905500"/>
            <a:gd name="connsiteX20" fmla="*/ 1831951 w 3255688"/>
            <a:gd name="connsiteY20" fmla="*/ 5113666 h 5905500"/>
            <a:gd name="connsiteX21" fmla="*/ 1781939 w 3255688"/>
            <a:gd name="connsiteY21" fmla="*/ 5215391 h 5905500"/>
            <a:gd name="connsiteX22" fmla="*/ 1620682 w 3255688"/>
            <a:gd name="connsiteY22" fmla="*/ 5207483 h 5905500"/>
            <a:gd name="connsiteX23" fmla="*/ 1627127 w 3255688"/>
            <a:gd name="connsiteY23" fmla="*/ 5898145 h 5905500"/>
            <a:gd name="connsiteX24" fmla="*/ 1251857 w 3255688"/>
            <a:gd name="connsiteY24" fmla="*/ 5905500 h 5905500"/>
            <a:gd name="connsiteX25" fmla="*/ 1251857 w 3255688"/>
            <a:gd name="connsiteY25" fmla="*/ 5715000 h 5905500"/>
            <a:gd name="connsiteX26" fmla="*/ 1108982 w 3255688"/>
            <a:gd name="connsiteY26" fmla="*/ 5715000 h 5905500"/>
            <a:gd name="connsiteX27" fmla="*/ 1108982 w 3255688"/>
            <a:gd name="connsiteY27" fmla="*/ 5184321 h 5905500"/>
            <a:gd name="connsiteX28" fmla="*/ 789214 w 3255688"/>
            <a:gd name="connsiteY28" fmla="*/ 5184321 h 5905500"/>
            <a:gd name="connsiteX29" fmla="*/ 782411 w 3255688"/>
            <a:gd name="connsiteY29" fmla="*/ 5177518 h 5905500"/>
            <a:gd name="connsiteX30" fmla="*/ 0 w 3255688"/>
            <a:gd name="connsiteY30" fmla="*/ 5177518 h 5905500"/>
            <a:gd name="connsiteX31" fmla="*/ 20410 w 3255688"/>
            <a:gd name="connsiteY31" fmla="*/ 20410 h 5905500"/>
            <a:gd name="connsiteX0" fmla="*/ 20410 w 3255688"/>
            <a:gd name="connsiteY0" fmla="*/ 20410 h 5905500"/>
            <a:gd name="connsiteX1" fmla="*/ 3252107 w 3255688"/>
            <a:gd name="connsiteY1" fmla="*/ 0 h 5905500"/>
            <a:gd name="connsiteX2" fmla="*/ 3252107 w 3255688"/>
            <a:gd name="connsiteY2" fmla="*/ 1394732 h 5905500"/>
            <a:gd name="connsiteX3" fmla="*/ 1122588 w 3255688"/>
            <a:gd name="connsiteY3" fmla="*/ 1394732 h 5905500"/>
            <a:gd name="connsiteX4" fmla="*/ 1102178 w 3255688"/>
            <a:gd name="connsiteY4" fmla="*/ 2592160 h 5905500"/>
            <a:gd name="connsiteX5" fmla="*/ 2177143 w 3255688"/>
            <a:gd name="connsiteY5" fmla="*/ 2598964 h 5905500"/>
            <a:gd name="connsiteX6" fmla="*/ 2177143 w 3255688"/>
            <a:gd name="connsiteY6" fmla="*/ 1394732 h 5905500"/>
            <a:gd name="connsiteX7" fmla="*/ 3245303 w 3255688"/>
            <a:gd name="connsiteY7" fmla="*/ 1394732 h 5905500"/>
            <a:gd name="connsiteX8" fmla="*/ 2649095 w 3255688"/>
            <a:gd name="connsiteY8" fmla="*/ 3144802 h 5905500"/>
            <a:gd name="connsiteX9" fmla="*/ 2468621 w 3255688"/>
            <a:gd name="connsiteY9" fmla="*/ 3149890 h 5905500"/>
            <a:gd name="connsiteX10" fmla="*/ 2458595 w 3255688"/>
            <a:gd name="connsiteY10" fmla="*/ 3470403 h 5905500"/>
            <a:gd name="connsiteX11" fmla="*/ 3255688 w 3255688"/>
            <a:gd name="connsiteY11" fmla="*/ 3465315 h 5905500"/>
            <a:gd name="connsiteX12" fmla="*/ 3245303 w 3255688"/>
            <a:gd name="connsiteY12" fmla="*/ 5565321 h 5905500"/>
            <a:gd name="connsiteX13" fmla="*/ 2830285 w 3255688"/>
            <a:gd name="connsiteY13" fmla="*/ 5565321 h 5905500"/>
            <a:gd name="connsiteX14" fmla="*/ 2830285 w 3255688"/>
            <a:gd name="connsiteY14" fmla="*/ 5123089 h 5905500"/>
            <a:gd name="connsiteX15" fmla="*/ 2496910 w 3255688"/>
            <a:gd name="connsiteY15" fmla="*/ 5123089 h 5905500"/>
            <a:gd name="connsiteX16" fmla="*/ 2496910 w 3255688"/>
            <a:gd name="connsiteY16" fmla="*/ 5245553 h 5905500"/>
            <a:gd name="connsiteX17" fmla="*/ 2178933 w 3255688"/>
            <a:gd name="connsiteY17" fmla="*/ 5220116 h 5905500"/>
            <a:gd name="connsiteX18" fmla="*/ 1992372 w 3255688"/>
            <a:gd name="connsiteY18" fmla="*/ 5215416 h 5905500"/>
            <a:gd name="connsiteX19" fmla="*/ 1987359 w 3255688"/>
            <a:gd name="connsiteY19" fmla="*/ 5108578 h 5905500"/>
            <a:gd name="connsiteX20" fmla="*/ 1831951 w 3255688"/>
            <a:gd name="connsiteY20" fmla="*/ 5113666 h 5905500"/>
            <a:gd name="connsiteX21" fmla="*/ 1781939 w 3255688"/>
            <a:gd name="connsiteY21" fmla="*/ 5215391 h 5905500"/>
            <a:gd name="connsiteX22" fmla="*/ 1620682 w 3255688"/>
            <a:gd name="connsiteY22" fmla="*/ 5207483 h 5905500"/>
            <a:gd name="connsiteX23" fmla="*/ 1627127 w 3255688"/>
            <a:gd name="connsiteY23" fmla="*/ 5898145 h 5905500"/>
            <a:gd name="connsiteX24" fmla="*/ 1251857 w 3255688"/>
            <a:gd name="connsiteY24" fmla="*/ 5905500 h 5905500"/>
            <a:gd name="connsiteX25" fmla="*/ 1251857 w 3255688"/>
            <a:gd name="connsiteY25" fmla="*/ 5715000 h 5905500"/>
            <a:gd name="connsiteX26" fmla="*/ 1108982 w 3255688"/>
            <a:gd name="connsiteY26" fmla="*/ 5715000 h 5905500"/>
            <a:gd name="connsiteX27" fmla="*/ 1108982 w 3255688"/>
            <a:gd name="connsiteY27" fmla="*/ 5184321 h 5905500"/>
            <a:gd name="connsiteX28" fmla="*/ 789214 w 3255688"/>
            <a:gd name="connsiteY28" fmla="*/ 5184321 h 5905500"/>
            <a:gd name="connsiteX29" fmla="*/ 782411 w 3255688"/>
            <a:gd name="connsiteY29" fmla="*/ 5177518 h 5905500"/>
            <a:gd name="connsiteX30" fmla="*/ 0 w 3255688"/>
            <a:gd name="connsiteY30" fmla="*/ 5177518 h 5905500"/>
            <a:gd name="connsiteX31" fmla="*/ 20410 w 3255688"/>
            <a:gd name="connsiteY31" fmla="*/ 20410 h 5905500"/>
            <a:gd name="connsiteX0" fmla="*/ 20410 w 3258455"/>
            <a:gd name="connsiteY0" fmla="*/ 20410 h 5905500"/>
            <a:gd name="connsiteX1" fmla="*/ 3252107 w 3258455"/>
            <a:gd name="connsiteY1" fmla="*/ 0 h 5905500"/>
            <a:gd name="connsiteX2" fmla="*/ 3252107 w 3258455"/>
            <a:gd name="connsiteY2" fmla="*/ 1394732 h 5905500"/>
            <a:gd name="connsiteX3" fmla="*/ 1122588 w 3258455"/>
            <a:gd name="connsiteY3" fmla="*/ 1394732 h 5905500"/>
            <a:gd name="connsiteX4" fmla="*/ 1102178 w 3258455"/>
            <a:gd name="connsiteY4" fmla="*/ 2592160 h 5905500"/>
            <a:gd name="connsiteX5" fmla="*/ 2177143 w 3258455"/>
            <a:gd name="connsiteY5" fmla="*/ 2598964 h 5905500"/>
            <a:gd name="connsiteX6" fmla="*/ 2177143 w 3258455"/>
            <a:gd name="connsiteY6" fmla="*/ 1394732 h 5905500"/>
            <a:gd name="connsiteX7" fmla="*/ 3245303 w 3258455"/>
            <a:gd name="connsiteY7" fmla="*/ 1394732 h 5905500"/>
            <a:gd name="connsiteX8" fmla="*/ 2674160 w 3258455"/>
            <a:gd name="connsiteY8" fmla="*/ 2931127 h 5905500"/>
            <a:gd name="connsiteX9" fmla="*/ 2649095 w 3258455"/>
            <a:gd name="connsiteY9" fmla="*/ 3144802 h 5905500"/>
            <a:gd name="connsiteX10" fmla="*/ 2468621 w 3258455"/>
            <a:gd name="connsiteY10" fmla="*/ 3149890 h 5905500"/>
            <a:gd name="connsiteX11" fmla="*/ 2458595 w 3258455"/>
            <a:gd name="connsiteY11" fmla="*/ 3470403 h 5905500"/>
            <a:gd name="connsiteX12" fmla="*/ 3255688 w 3258455"/>
            <a:gd name="connsiteY12" fmla="*/ 3465315 h 5905500"/>
            <a:gd name="connsiteX13" fmla="*/ 3245303 w 3258455"/>
            <a:gd name="connsiteY13" fmla="*/ 5565321 h 5905500"/>
            <a:gd name="connsiteX14" fmla="*/ 2830285 w 3258455"/>
            <a:gd name="connsiteY14" fmla="*/ 5565321 h 5905500"/>
            <a:gd name="connsiteX15" fmla="*/ 2830285 w 3258455"/>
            <a:gd name="connsiteY15" fmla="*/ 5123089 h 5905500"/>
            <a:gd name="connsiteX16" fmla="*/ 2496910 w 3258455"/>
            <a:gd name="connsiteY16" fmla="*/ 5123089 h 5905500"/>
            <a:gd name="connsiteX17" fmla="*/ 2496910 w 3258455"/>
            <a:gd name="connsiteY17" fmla="*/ 5245553 h 5905500"/>
            <a:gd name="connsiteX18" fmla="*/ 2178933 w 3258455"/>
            <a:gd name="connsiteY18" fmla="*/ 5220116 h 5905500"/>
            <a:gd name="connsiteX19" fmla="*/ 1992372 w 3258455"/>
            <a:gd name="connsiteY19" fmla="*/ 5215416 h 5905500"/>
            <a:gd name="connsiteX20" fmla="*/ 1987359 w 3258455"/>
            <a:gd name="connsiteY20" fmla="*/ 5108578 h 5905500"/>
            <a:gd name="connsiteX21" fmla="*/ 1831951 w 3258455"/>
            <a:gd name="connsiteY21" fmla="*/ 5113666 h 5905500"/>
            <a:gd name="connsiteX22" fmla="*/ 1781939 w 3258455"/>
            <a:gd name="connsiteY22" fmla="*/ 5215391 h 5905500"/>
            <a:gd name="connsiteX23" fmla="*/ 1620682 w 3258455"/>
            <a:gd name="connsiteY23" fmla="*/ 5207483 h 5905500"/>
            <a:gd name="connsiteX24" fmla="*/ 1627127 w 3258455"/>
            <a:gd name="connsiteY24" fmla="*/ 5898145 h 5905500"/>
            <a:gd name="connsiteX25" fmla="*/ 1251857 w 3258455"/>
            <a:gd name="connsiteY25" fmla="*/ 5905500 h 5905500"/>
            <a:gd name="connsiteX26" fmla="*/ 1251857 w 3258455"/>
            <a:gd name="connsiteY26" fmla="*/ 5715000 h 5905500"/>
            <a:gd name="connsiteX27" fmla="*/ 1108982 w 3258455"/>
            <a:gd name="connsiteY27" fmla="*/ 5715000 h 5905500"/>
            <a:gd name="connsiteX28" fmla="*/ 1108982 w 3258455"/>
            <a:gd name="connsiteY28" fmla="*/ 5184321 h 5905500"/>
            <a:gd name="connsiteX29" fmla="*/ 789214 w 3258455"/>
            <a:gd name="connsiteY29" fmla="*/ 5184321 h 5905500"/>
            <a:gd name="connsiteX30" fmla="*/ 782411 w 3258455"/>
            <a:gd name="connsiteY30" fmla="*/ 5177518 h 5905500"/>
            <a:gd name="connsiteX31" fmla="*/ 0 w 3258455"/>
            <a:gd name="connsiteY31" fmla="*/ 5177518 h 5905500"/>
            <a:gd name="connsiteX32" fmla="*/ 20410 w 3258455"/>
            <a:gd name="connsiteY32" fmla="*/ 20410 h 5905500"/>
            <a:gd name="connsiteX0" fmla="*/ 20410 w 3258455"/>
            <a:gd name="connsiteY0" fmla="*/ 20410 h 5905500"/>
            <a:gd name="connsiteX1" fmla="*/ 3252107 w 3258455"/>
            <a:gd name="connsiteY1" fmla="*/ 0 h 5905500"/>
            <a:gd name="connsiteX2" fmla="*/ 3252107 w 3258455"/>
            <a:gd name="connsiteY2" fmla="*/ 1394732 h 5905500"/>
            <a:gd name="connsiteX3" fmla="*/ 1122588 w 3258455"/>
            <a:gd name="connsiteY3" fmla="*/ 1394732 h 5905500"/>
            <a:gd name="connsiteX4" fmla="*/ 1102178 w 3258455"/>
            <a:gd name="connsiteY4" fmla="*/ 2592160 h 5905500"/>
            <a:gd name="connsiteX5" fmla="*/ 2177143 w 3258455"/>
            <a:gd name="connsiteY5" fmla="*/ 2598964 h 5905500"/>
            <a:gd name="connsiteX6" fmla="*/ 2177143 w 3258455"/>
            <a:gd name="connsiteY6" fmla="*/ 1394732 h 5905500"/>
            <a:gd name="connsiteX7" fmla="*/ 3245303 w 3258455"/>
            <a:gd name="connsiteY7" fmla="*/ 1394732 h 5905500"/>
            <a:gd name="connsiteX8" fmla="*/ 2674160 w 3258455"/>
            <a:gd name="connsiteY8" fmla="*/ 2931127 h 5905500"/>
            <a:gd name="connsiteX9" fmla="*/ 2649095 w 3258455"/>
            <a:gd name="connsiteY9" fmla="*/ 3144802 h 5905500"/>
            <a:gd name="connsiteX10" fmla="*/ 2468621 w 3258455"/>
            <a:gd name="connsiteY10" fmla="*/ 3149890 h 5905500"/>
            <a:gd name="connsiteX11" fmla="*/ 2458595 w 3258455"/>
            <a:gd name="connsiteY11" fmla="*/ 3470403 h 5905500"/>
            <a:gd name="connsiteX12" fmla="*/ 3255688 w 3258455"/>
            <a:gd name="connsiteY12" fmla="*/ 3465315 h 5905500"/>
            <a:gd name="connsiteX13" fmla="*/ 3245303 w 3258455"/>
            <a:gd name="connsiteY13" fmla="*/ 5565321 h 5905500"/>
            <a:gd name="connsiteX14" fmla="*/ 2830285 w 3258455"/>
            <a:gd name="connsiteY14" fmla="*/ 5565321 h 5905500"/>
            <a:gd name="connsiteX15" fmla="*/ 2830285 w 3258455"/>
            <a:gd name="connsiteY15" fmla="*/ 5123089 h 5905500"/>
            <a:gd name="connsiteX16" fmla="*/ 2496910 w 3258455"/>
            <a:gd name="connsiteY16" fmla="*/ 5123089 h 5905500"/>
            <a:gd name="connsiteX17" fmla="*/ 2496910 w 3258455"/>
            <a:gd name="connsiteY17" fmla="*/ 5245553 h 5905500"/>
            <a:gd name="connsiteX18" fmla="*/ 2178933 w 3258455"/>
            <a:gd name="connsiteY18" fmla="*/ 5220116 h 5905500"/>
            <a:gd name="connsiteX19" fmla="*/ 1992372 w 3258455"/>
            <a:gd name="connsiteY19" fmla="*/ 5215416 h 5905500"/>
            <a:gd name="connsiteX20" fmla="*/ 1987359 w 3258455"/>
            <a:gd name="connsiteY20" fmla="*/ 5108578 h 5905500"/>
            <a:gd name="connsiteX21" fmla="*/ 1831951 w 3258455"/>
            <a:gd name="connsiteY21" fmla="*/ 5113666 h 5905500"/>
            <a:gd name="connsiteX22" fmla="*/ 1781939 w 3258455"/>
            <a:gd name="connsiteY22" fmla="*/ 5215391 h 5905500"/>
            <a:gd name="connsiteX23" fmla="*/ 1620682 w 3258455"/>
            <a:gd name="connsiteY23" fmla="*/ 5207483 h 5905500"/>
            <a:gd name="connsiteX24" fmla="*/ 1627127 w 3258455"/>
            <a:gd name="connsiteY24" fmla="*/ 5898145 h 5905500"/>
            <a:gd name="connsiteX25" fmla="*/ 1251857 w 3258455"/>
            <a:gd name="connsiteY25" fmla="*/ 5905500 h 5905500"/>
            <a:gd name="connsiteX26" fmla="*/ 1251857 w 3258455"/>
            <a:gd name="connsiteY26" fmla="*/ 5715000 h 5905500"/>
            <a:gd name="connsiteX27" fmla="*/ 1108982 w 3258455"/>
            <a:gd name="connsiteY27" fmla="*/ 5715000 h 5905500"/>
            <a:gd name="connsiteX28" fmla="*/ 1108982 w 3258455"/>
            <a:gd name="connsiteY28" fmla="*/ 5184321 h 5905500"/>
            <a:gd name="connsiteX29" fmla="*/ 789214 w 3258455"/>
            <a:gd name="connsiteY29" fmla="*/ 5184321 h 5905500"/>
            <a:gd name="connsiteX30" fmla="*/ 782411 w 3258455"/>
            <a:gd name="connsiteY30" fmla="*/ 5177518 h 5905500"/>
            <a:gd name="connsiteX31" fmla="*/ 0 w 3258455"/>
            <a:gd name="connsiteY31" fmla="*/ 5177518 h 5905500"/>
            <a:gd name="connsiteX32" fmla="*/ 20410 w 3258455"/>
            <a:gd name="connsiteY32" fmla="*/ 20410 h 5905500"/>
            <a:gd name="connsiteX0" fmla="*/ 20410 w 3327649"/>
            <a:gd name="connsiteY0" fmla="*/ 20410 h 5905500"/>
            <a:gd name="connsiteX1" fmla="*/ 3252107 w 3327649"/>
            <a:gd name="connsiteY1" fmla="*/ 0 h 5905500"/>
            <a:gd name="connsiteX2" fmla="*/ 3252107 w 3327649"/>
            <a:gd name="connsiteY2" fmla="*/ 1394732 h 5905500"/>
            <a:gd name="connsiteX3" fmla="*/ 1122588 w 3327649"/>
            <a:gd name="connsiteY3" fmla="*/ 1394732 h 5905500"/>
            <a:gd name="connsiteX4" fmla="*/ 1102178 w 3327649"/>
            <a:gd name="connsiteY4" fmla="*/ 2592160 h 5905500"/>
            <a:gd name="connsiteX5" fmla="*/ 2177143 w 3327649"/>
            <a:gd name="connsiteY5" fmla="*/ 2598964 h 5905500"/>
            <a:gd name="connsiteX6" fmla="*/ 2177143 w 3327649"/>
            <a:gd name="connsiteY6" fmla="*/ 1394732 h 5905500"/>
            <a:gd name="connsiteX7" fmla="*/ 3245303 w 3327649"/>
            <a:gd name="connsiteY7" fmla="*/ 1394732 h 5905500"/>
            <a:gd name="connsiteX8" fmla="*/ 3250674 w 3327649"/>
            <a:gd name="connsiteY8" fmla="*/ 2910778 h 5905500"/>
            <a:gd name="connsiteX9" fmla="*/ 2674160 w 3327649"/>
            <a:gd name="connsiteY9" fmla="*/ 2931127 h 5905500"/>
            <a:gd name="connsiteX10" fmla="*/ 2649095 w 3327649"/>
            <a:gd name="connsiteY10" fmla="*/ 3144802 h 5905500"/>
            <a:gd name="connsiteX11" fmla="*/ 2468621 w 3327649"/>
            <a:gd name="connsiteY11" fmla="*/ 3149890 h 5905500"/>
            <a:gd name="connsiteX12" fmla="*/ 2458595 w 3327649"/>
            <a:gd name="connsiteY12" fmla="*/ 3470403 h 5905500"/>
            <a:gd name="connsiteX13" fmla="*/ 3255688 w 3327649"/>
            <a:gd name="connsiteY13" fmla="*/ 3465315 h 5905500"/>
            <a:gd name="connsiteX14" fmla="*/ 3245303 w 3327649"/>
            <a:gd name="connsiteY14" fmla="*/ 5565321 h 5905500"/>
            <a:gd name="connsiteX15" fmla="*/ 2830285 w 3327649"/>
            <a:gd name="connsiteY15" fmla="*/ 5565321 h 5905500"/>
            <a:gd name="connsiteX16" fmla="*/ 2830285 w 3327649"/>
            <a:gd name="connsiteY16" fmla="*/ 5123089 h 5905500"/>
            <a:gd name="connsiteX17" fmla="*/ 2496910 w 3327649"/>
            <a:gd name="connsiteY17" fmla="*/ 5123089 h 5905500"/>
            <a:gd name="connsiteX18" fmla="*/ 2496910 w 3327649"/>
            <a:gd name="connsiteY18" fmla="*/ 5245553 h 5905500"/>
            <a:gd name="connsiteX19" fmla="*/ 2178933 w 3327649"/>
            <a:gd name="connsiteY19" fmla="*/ 5220116 h 5905500"/>
            <a:gd name="connsiteX20" fmla="*/ 1992372 w 3327649"/>
            <a:gd name="connsiteY20" fmla="*/ 5215416 h 5905500"/>
            <a:gd name="connsiteX21" fmla="*/ 1987359 w 3327649"/>
            <a:gd name="connsiteY21" fmla="*/ 5108578 h 5905500"/>
            <a:gd name="connsiteX22" fmla="*/ 1831951 w 3327649"/>
            <a:gd name="connsiteY22" fmla="*/ 5113666 h 5905500"/>
            <a:gd name="connsiteX23" fmla="*/ 1781939 w 3327649"/>
            <a:gd name="connsiteY23" fmla="*/ 5215391 h 5905500"/>
            <a:gd name="connsiteX24" fmla="*/ 1620682 w 3327649"/>
            <a:gd name="connsiteY24" fmla="*/ 5207483 h 5905500"/>
            <a:gd name="connsiteX25" fmla="*/ 1627127 w 3327649"/>
            <a:gd name="connsiteY25" fmla="*/ 5898145 h 5905500"/>
            <a:gd name="connsiteX26" fmla="*/ 1251857 w 3327649"/>
            <a:gd name="connsiteY26" fmla="*/ 5905500 h 5905500"/>
            <a:gd name="connsiteX27" fmla="*/ 1251857 w 3327649"/>
            <a:gd name="connsiteY27" fmla="*/ 5715000 h 5905500"/>
            <a:gd name="connsiteX28" fmla="*/ 1108982 w 3327649"/>
            <a:gd name="connsiteY28" fmla="*/ 5715000 h 5905500"/>
            <a:gd name="connsiteX29" fmla="*/ 1108982 w 3327649"/>
            <a:gd name="connsiteY29" fmla="*/ 5184321 h 5905500"/>
            <a:gd name="connsiteX30" fmla="*/ 789214 w 3327649"/>
            <a:gd name="connsiteY30" fmla="*/ 5184321 h 5905500"/>
            <a:gd name="connsiteX31" fmla="*/ 782411 w 3327649"/>
            <a:gd name="connsiteY31" fmla="*/ 5177518 h 5905500"/>
            <a:gd name="connsiteX32" fmla="*/ 0 w 3327649"/>
            <a:gd name="connsiteY32" fmla="*/ 5177518 h 5905500"/>
            <a:gd name="connsiteX33" fmla="*/ 20410 w 3327649"/>
            <a:gd name="connsiteY33" fmla="*/ 20410 h 5905500"/>
            <a:gd name="connsiteX0" fmla="*/ 20410 w 3327649"/>
            <a:gd name="connsiteY0" fmla="*/ 20410 h 5905500"/>
            <a:gd name="connsiteX1" fmla="*/ 3252107 w 3327649"/>
            <a:gd name="connsiteY1" fmla="*/ 0 h 5905500"/>
            <a:gd name="connsiteX2" fmla="*/ 3252107 w 3327649"/>
            <a:gd name="connsiteY2" fmla="*/ 1394732 h 5905500"/>
            <a:gd name="connsiteX3" fmla="*/ 1122588 w 3327649"/>
            <a:gd name="connsiteY3" fmla="*/ 1394732 h 5905500"/>
            <a:gd name="connsiteX4" fmla="*/ 1102178 w 3327649"/>
            <a:gd name="connsiteY4" fmla="*/ 2592160 h 5905500"/>
            <a:gd name="connsiteX5" fmla="*/ 2177143 w 3327649"/>
            <a:gd name="connsiteY5" fmla="*/ 2598964 h 5905500"/>
            <a:gd name="connsiteX6" fmla="*/ 2177143 w 3327649"/>
            <a:gd name="connsiteY6" fmla="*/ 1394732 h 5905500"/>
            <a:gd name="connsiteX7" fmla="*/ 3245303 w 3327649"/>
            <a:gd name="connsiteY7" fmla="*/ 1394732 h 5905500"/>
            <a:gd name="connsiteX8" fmla="*/ 3250674 w 3327649"/>
            <a:gd name="connsiteY8" fmla="*/ 2910778 h 5905500"/>
            <a:gd name="connsiteX9" fmla="*/ 2674160 w 3327649"/>
            <a:gd name="connsiteY9" fmla="*/ 2931127 h 5905500"/>
            <a:gd name="connsiteX10" fmla="*/ 2649095 w 3327649"/>
            <a:gd name="connsiteY10" fmla="*/ 3144802 h 5905500"/>
            <a:gd name="connsiteX11" fmla="*/ 2468621 w 3327649"/>
            <a:gd name="connsiteY11" fmla="*/ 3149890 h 5905500"/>
            <a:gd name="connsiteX12" fmla="*/ 2458595 w 3327649"/>
            <a:gd name="connsiteY12" fmla="*/ 3470403 h 5905500"/>
            <a:gd name="connsiteX13" fmla="*/ 3255688 w 3327649"/>
            <a:gd name="connsiteY13" fmla="*/ 3465315 h 5905500"/>
            <a:gd name="connsiteX14" fmla="*/ 3245303 w 3327649"/>
            <a:gd name="connsiteY14" fmla="*/ 5565321 h 5905500"/>
            <a:gd name="connsiteX15" fmla="*/ 2830285 w 3327649"/>
            <a:gd name="connsiteY15" fmla="*/ 5565321 h 5905500"/>
            <a:gd name="connsiteX16" fmla="*/ 2830285 w 3327649"/>
            <a:gd name="connsiteY16" fmla="*/ 5123089 h 5905500"/>
            <a:gd name="connsiteX17" fmla="*/ 2496910 w 3327649"/>
            <a:gd name="connsiteY17" fmla="*/ 5123089 h 5905500"/>
            <a:gd name="connsiteX18" fmla="*/ 2496910 w 3327649"/>
            <a:gd name="connsiteY18" fmla="*/ 5245553 h 5905500"/>
            <a:gd name="connsiteX19" fmla="*/ 2178933 w 3327649"/>
            <a:gd name="connsiteY19" fmla="*/ 5220116 h 5905500"/>
            <a:gd name="connsiteX20" fmla="*/ 1992372 w 3327649"/>
            <a:gd name="connsiteY20" fmla="*/ 5215416 h 5905500"/>
            <a:gd name="connsiteX21" fmla="*/ 1987359 w 3327649"/>
            <a:gd name="connsiteY21" fmla="*/ 5108578 h 5905500"/>
            <a:gd name="connsiteX22" fmla="*/ 1831951 w 3327649"/>
            <a:gd name="connsiteY22" fmla="*/ 5113666 h 5905500"/>
            <a:gd name="connsiteX23" fmla="*/ 1781939 w 3327649"/>
            <a:gd name="connsiteY23" fmla="*/ 5215391 h 5905500"/>
            <a:gd name="connsiteX24" fmla="*/ 1620682 w 3327649"/>
            <a:gd name="connsiteY24" fmla="*/ 5207483 h 5905500"/>
            <a:gd name="connsiteX25" fmla="*/ 1627127 w 3327649"/>
            <a:gd name="connsiteY25" fmla="*/ 5898145 h 5905500"/>
            <a:gd name="connsiteX26" fmla="*/ 1251857 w 3327649"/>
            <a:gd name="connsiteY26" fmla="*/ 5905500 h 5905500"/>
            <a:gd name="connsiteX27" fmla="*/ 1251857 w 3327649"/>
            <a:gd name="connsiteY27" fmla="*/ 5715000 h 5905500"/>
            <a:gd name="connsiteX28" fmla="*/ 1108982 w 3327649"/>
            <a:gd name="connsiteY28" fmla="*/ 5715000 h 5905500"/>
            <a:gd name="connsiteX29" fmla="*/ 1108982 w 3327649"/>
            <a:gd name="connsiteY29" fmla="*/ 5184321 h 5905500"/>
            <a:gd name="connsiteX30" fmla="*/ 789214 w 3327649"/>
            <a:gd name="connsiteY30" fmla="*/ 5184321 h 5905500"/>
            <a:gd name="connsiteX31" fmla="*/ 782411 w 3327649"/>
            <a:gd name="connsiteY31" fmla="*/ 5177518 h 5905500"/>
            <a:gd name="connsiteX32" fmla="*/ 0 w 3327649"/>
            <a:gd name="connsiteY32" fmla="*/ 5177518 h 5905500"/>
            <a:gd name="connsiteX33" fmla="*/ 20410 w 3327649"/>
            <a:gd name="connsiteY33" fmla="*/ 20410 h 5905500"/>
            <a:gd name="connsiteX0" fmla="*/ 20410 w 3327649"/>
            <a:gd name="connsiteY0" fmla="*/ 20410 h 5905500"/>
            <a:gd name="connsiteX1" fmla="*/ 3252107 w 3327649"/>
            <a:gd name="connsiteY1" fmla="*/ 0 h 5905500"/>
            <a:gd name="connsiteX2" fmla="*/ 3252107 w 3327649"/>
            <a:gd name="connsiteY2" fmla="*/ 1394732 h 5905500"/>
            <a:gd name="connsiteX3" fmla="*/ 1122588 w 3327649"/>
            <a:gd name="connsiteY3" fmla="*/ 1394732 h 5905500"/>
            <a:gd name="connsiteX4" fmla="*/ 1102178 w 3327649"/>
            <a:gd name="connsiteY4" fmla="*/ 2592160 h 5905500"/>
            <a:gd name="connsiteX5" fmla="*/ 2177143 w 3327649"/>
            <a:gd name="connsiteY5" fmla="*/ 2598964 h 5905500"/>
            <a:gd name="connsiteX6" fmla="*/ 2177143 w 3327649"/>
            <a:gd name="connsiteY6" fmla="*/ 1394732 h 5905500"/>
            <a:gd name="connsiteX7" fmla="*/ 3245303 w 3327649"/>
            <a:gd name="connsiteY7" fmla="*/ 1394732 h 5905500"/>
            <a:gd name="connsiteX8" fmla="*/ 3250674 w 3327649"/>
            <a:gd name="connsiteY8" fmla="*/ 2910778 h 5905500"/>
            <a:gd name="connsiteX9" fmla="*/ 2649094 w 3327649"/>
            <a:gd name="connsiteY9" fmla="*/ 2931127 h 5905500"/>
            <a:gd name="connsiteX10" fmla="*/ 2649095 w 3327649"/>
            <a:gd name="connsiteY10" fmla="*/ 3144802 h 5905500"/>
            <a:gd name="connsiteX11" fmla="*/ 2468621 w 3327649"/>
            <a:gd name="connsiteY11" fmla="*/ 3149890 h 5905500"/>
            <a:gd name="connsiteX12" fmla="*/ 2458595 w 3327649"/>
            <a:gd name="connsiteY12" fmla="*/ 3470403 h 5905500"/>
            <a:gd name="connsiteX13" fmla="*/ 3255688 w 3327649"/>
            <a:gd name="connsiteY13" fmla="*/ 3465315 h 5905500"/>
            <a:gd name="connsiteX14" fmla="*/ 3245303 w 3327649"/>
            <a:gd name="connsiteY14" fmla="*/ 5565321 h 5905500"/>
            <a:gd name="connsiteX15" fmla="*/ 2830285 w 3327649"/>
            <a:gd name="connsiteY15" fmla="*/ 5565321 h 5905500"/>
            <a:gd name="connsiteX16" fmla="*/ 2830285 w 3327649"/>
            <a:gd name="connsiteY16" fmla="*/ 5123089 h 5905500"/>
            <a:gd name="connsiteX17" fmla="*/ 2496910 w 3327649"/>
            <a:gd name="connsiteY17" fmla="*/ 5123089 h 5905500"/>
            <a:gd name="connsiteX18" fmla="*/ 2496910 w 3327649"/>
            <a:gd name="connsiteY18" fmla="*/ 5245553 h 5905500"/>
            <a:gd name="connsiteX19" fmla="*/ 2178933 w 3327649"/>
            <a:gd name="connsiteY19" fmla="*/ 5220116 h 5905500"/>
            <a:gd name="connsiteX20" fmla="*/ 1992372 w 3327649"/>
            <a:gd name="connsiteY20" fmla="*/ 5215416 h 5905500"/>
            <a:gd name="connsiteX21" fmla="*/ 1987359 w 3327649"/>
            <a:gd name="connsiteY21" fmla="*/ 5108578 h 5905500"/>
            <a:gd name="connsiteX22" fmla="*/ 1831951 w 3327649"/>
            <a:gd name="connsiteY22" fmla="*/ 5113666 h 5905500"/>
            <a:gd name="connsiteX23" fmla="*/ 1781939 w 3327649"/>
            <a:gd name="connsiteY23" fmla="*/ 5215391 h 5905500"/>
            <a:gd name="connsiteX24" fmla="*/ 1620682 w 3327649"/>
            <a:gd name="connsiteY24" fmla="*/ 5207483 h 5905500"/>
            <a:gd name="connsiteX25" fmla="*/ 1627127 w 3327649"/>
            <a:gd name="connsiteY25" fmla="*/ 5898145 h 5905500"/>
            <a:gd name="connsiteX26" fmla="*/ 1251857 w 3327649"/>
            <a:gd name="connsiteY26" fmla="*/ 5905500 h 5905500"/>
            <a:gd name="connsiteX27" fmla="*/ 1251857 w 3327649"/>
            <a:gd name="connsiteY27" fmla="*/ 5715000 h 5905500"/>
            <a:gd name="connsiteX28" fmla="*/ 1108982 w 3327649"/>
            <a:gd name="connsiteY28" fmla="*/ 5715000 h 5905500"/>
            <a:gd name="connsiteX29" fmla="*/ 1108982 w 3327649"/>
            <a:gd name="connsiteY29" fmla="*/ 5184321 h 5905500"/>
            <a:gd name="connsiteX30" fmla="*/ 789214 w 3327649"/>
            <a:gd name="connsiteY30" fmla="*/ 5184321 h 5905500"/>
            <a:gd name="connsiteX31" fmla="*/ 782411 w 3327649"/>
            <a:gd name="connsiteY31" fmla="*/ 5177518 h 5905500"/>
            <a:gd name="connsiteX32" fmla="*/ 0 w 3327649"/>
            <a:gd name="connsiteY32" fmla="*/ 5177518 h 5905500"/>
            <a:gd name="connsiteX33" fmla="*/ 20410 w 3327649"/>
            <a:gd name="connsiteY33" fmla="*/ 20410 h 59055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</a:cxnLst>
          <a:rect l="l" t="t" r="r" b="b"/>
          <a:pathLst>
            <a:path w="3327649" h="5905500">
              <a:moveTo>
                <a:pt x="20410" y="20410"/>
              </a:moveTo>
              <a:lnTo>
                <a:pt x="3252107" y="0"/>
              </a:lnTo>
              <a:lnTo>
                <a:pt x="3252107" y="1394732"/>
              </a:lnTo>
              <a:lnTo>
                <a:pt x="1122588" y="1394732"/>
              </a:lnTo>
              <a:lnTo>
                <a:pt x="1102178" y="2592160"/>
              </a:lnTo>
              <a:lnTo>
                <a:pt x="2177143" y="2598964"/>
              </a:lnTo>
              <a:lnTo>
                <a:pt x="2177143" y="1394732"/>
              </a:lnTo>
              <a:lnTo>
                <a:pt x="3245303" y="1394732"/>
              </a:lnTo>
              <a:cubicBezTo>
                <a:pt x="3362396" y="1570246"/>
                <a:pt x="3345864" y="2654712"/>
                <a:pt x="3250674" y="2910778"/>
              </a:cubicBezTo>
              <a:lnTo>
                <a:pt x="2649094" y="2931127"/>
              </a:lnTo>
              <a:cubicBezTo>
                <a:pt x="2649094" y="3002352"/>
                <a:pt x="2649095" y="3073577"/>
                <a:pt x="2649095" y="3144802"/>
              </a:cubicBezTo>
              <a:lnTo>
                <a:pt x="2468621" y="3149890"/>
              </a:lnTo>
              <a:lnTo>
                <a:pt x="2458595" y="3470403"/>
              </a:lnTo>
              <a:lnTo>
                <a:pt x="3255688" y="3465315"/>
              </a:lnTo>
              <a:cubicBezTo>
                <a:pt x="3252226" y="4165317"/>
                <a:pt x="3248765" y="4865319"/>
                <a:pt x="3245303" y="5565321"/>
              </a:cubicBezTo>
              <a:lnTo>
                <a:pt x="2830285" y="5565321"/>
              </a:lnTo>
              <a:lnTo>
                <a:pt x="2830285" y="5123089"/>
              </a:lnTo>
              <a:lnTo>
                <a:pt x="2496910" y="5123089"/>
              </a:lnTo>
              <a:lnTo>
                <a:pt x="2496910" y="5245553"/>
              </a:lnTo>
              <a:lnTo>
                <a:pt x="2178933" y="5220116"/>
              </a:lnTo>
              <a:lnTo>
                <a:pt x="1992372" y="5215416"/>
              </a:lnTo>
              <a:cubicBezTo>
                <a:pt x="1959608" y="5195131"/>
                <a:pt x="2028300" y="5114513"/>
                <a:pt x="1987359" y="5108578"/>
              </a:cubicBezTo>
              <a:lnTo>
                <a:pt x="1831951" y="5113666"/>
              </a:lnTo>
              <a:cubicBezTo>
                <a:pt x="1805234" y="5125533"/>
                <a:pt x="1817150" y="5199755"/>
                <a:pt x="1781939" y="5215391"/>
              </a:cubicBezTo>
              <a:lnTo>
                <a:pt x="1620682" y="5207483"/>
              </a:lnTo>
              <a:cubicBezTo>
                <a:pt x="1622830" y="5437704"/>
                <a:pt x="1624979" y="5667924"/>
                <a:pt x="1627127" y="5898145"/>
              </a:cubicBezTo>
              <a:lnTo>
                <a:pt x="1251857" y="5905500"/>
              </a:lnTo>
              <a:lnTo>
                <a:pt x="1251857" y="5715000"/>
              </a:lnTo>
              <a:lnTo>
                <a:pt x="1108982" y="5715000"/>
              </a:lnTo>
              <a:lnTo>
                <a:pt x="1108982" y="5184321"/>
              </a:lnTo>
              <a:lnTo>
                <a:pt x="789214" y="5184321"/>
              </a:lnTo>
              <a:lnTo>
                <a:pt x="782411" y="5177518"/>
              </a:lnTo>
              <a:lnTo>
                <a:pt x="0" y="5177518"/>
              </a:lnTo>
              <a:cubicBezTo>
                <a:pt x="6803" y="3705679"/>
                <a:pt x="13607" y="1492249"/>
                <a:pt x="20410" y="20410"/>
              </a:cubicBezTo>
              <a:close/>
            </a:path>
          </a:pathLst>
        </a:custGeom>
        <a:solidFill>
          <a:schemeClr val="accent3">
            <a:lumMod val="40000"/>
            <a:lumOff val="60000"/>
            <a:alpha val="3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marL="0" indent="0" algn="ctr"/>
          <a:endParaRPr lang="fr-FR" sz="150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26</xdr:col>
      <xdr:colOff>688731</xdr:colOff>
      <xdr:row>26</xdr:row>
      <xdr:rowOff>146539</xdr:rowOff>
    </xdr:from>
    <xdr:to>
      <xdr:col>30</xdr:col>
      <xdr:colOff>153865</xdr:colOff>
      <xdr:row>54</xdr:row>
      <xdr:rowOff>29307</xdr:rowOff>
    </xdr:to>
    <xdr:sp macro="" textlink="">
      <xdr:nvSpPr>
        <xdr:cNvPr id="87" name="Forme libre 86">
          <a:extLst>
            <a:ext uri="{FF2B5EF4-FFF2-40B4-BE49-F238E27FC236}">
              <a16:creationId xmlns:a16="http://schemas.microsoft.com/office/drawing/2014/main" id="{00000000-0008-0000-0300-000057000000}"/>
            </a:ext>
          </a:extLst>
        </xdr:cNvPr>
        <xdr:cNvSpPr/>
      </xdr:nvSpPr>
      <xdr:spPr>
        <a:xfrm>
          <a:off x="20500731" y="5282712"/>
          <a:ext cx="2513134" cy="4396153"/>
        </a:xfrm>
        <a:custGeom>
          <a:avLst/>
          <a:gdLst>
            <a:gd name="connsiteX0" fmla="*/ 2286000 w 2513134"/>
            <a:gd name="connsiteY0" fmla="*/ 0 h 4396153"/>
            <a:gd name="connsiteX1" fmla="*/ 2286000 w 2513134"/>
            <a:gd name="connsiteY1" fmla="*/ 490903 h 4396153"/>
            <a:gd name="connsiteX2" fmla="*/ 2513134 w 2513134"/>
            <a:gd name="connsiteY2" fmla="*/ 490903 h 4396153"/>
            <a:gd name="connsiteX3" fmla="*/ 2513134 w 2513134"/>
            <a:gd name="connsiteY3" fmla="*/ 1128346 h 4396153"/>
            <a:gd name="connsiteX4" fmla="*/ 2242038 w 2513134"/>
            <a:gd name="connsiteY4" fmla="*/ 1128346 h 4396153"/>
            <a:gd name="connsiteX5" fmla="*/ 2242038 w 2513134"/>
            <a:gd name="connsiteY5" fmla="*/ 2234711 h 4396153"/>
            <a:gd name="connsiteX6" fmla="*/ 2286000 w 2513134"/>
            <a:gd name="connsiteY6" fmla="*/ 2234711 h 4396153"/>
            <a:gd name="connsiteX7" fmla="*/ 2286000 w 2513134"/>
            <a:gd name="connsiteY7" fmla="*/ 3619500 h 4396153"/>
            <a:gd name="connsiteX8" fmla="*/ 2242038 w 2513134"/>
            <a:gd name="connsiteY8" fmla="*/ 3619500 h 4396153"/>
            <a:gd name="connsiteX9" fmla="*/ 2242038 w 2513134"/>
            <a:gd name="connsiteY9" fmla="*/ 4256942 h 4396153"/>
            <a:gd name="connsiteX10" fmla="*/ 1890346 w 2513134"/>
            <a:gd name="connsiteY10" fmla="*/ 4256942 h 4396153"/>
            <a:gd name="connsiteX11" fmla="*/ 1890346 w 2513134"/>
            <a:gd name="connsiteY11" fmla="*/ 4396153 h 4396153"/>
            <a:gd name="connsiteX12" fmla="*/ 1179634 w 2513134"/>
            <a:gd name="connsiteY12" fmla="*/ 4396153 h 4396153"/>
            <a:gd name="connsiteX13" fmla="*/ 1179634 w 2513134"/>
            <a:gd name="connsiteY13" fmla="*/ 4183673 h 4396153"/>
            <a:gd name="connsiteX14" fmla="*/ 805961 w 2513134"/>
            <a:gd name="connsiteY14" fmla="*/ 4183673 h 4396153"/>
            <a:gd name="connsiteX15" fmla="*/ 805961 w 2513134"/>
            <a:gd name="connsiteY15" fmla="*/ 3026019 h 4396153"/>
            <a:gd name="connsiteX16" fmla="*/ 754673 w 2513134"/>
            <a:gd name="connsiteY16" fmla="*/ 3026019 h 4396153"/>
            <a:gd name="connsiteX17" fmla="*/ 754673 w 2513134"/>
            <a:gd name="connsiteY17" fmla="*/ 3128596 h 4396153"/>
            <a:gd name="connsiteX18" fmla="*/ 0 w 2513134"/>
            <a:gd name="connsiteY18" fmla="*/ 3128596 h 4396153"/>
            <a:gd name="connsiteX19" fmla="*/ 0 w 2513134"/>
            <a:gd name="connsiteY19" fmla="*/ 2373923 h 4396153"/>
            <a:gd name="connsiteX20" fmla="*/ 754673 w 2513134"/>
            <a:gd name="connsiteY20" fmla="*/ 2373923 h 4396153"/>
            <a:gd name="connsiteX21" fmla="*/ 754673 w 2513134"/>
            <a:gd name="connsiteY21" fmla="*/ 2483826 h 4396153"/>
            <a:gd name="connsiteX22" fmla="*/ 813288 w 2513134"/>
            <a:gd name="connsiteY22" fmla="*/ 2483826 h 4396153"/>
            <a:gd name="connsiteX23" fmla="*/ 813288 w 2513134"/>
            <a:gd name="connsiteY23" fmla="*/ 952500 h 4396153"/>
            <a:gd name="connsiteX24" fmla="*/ 1121019 w 2513134"/>
            <a:gd name="connsiteY24" fmla="*/ 952500 h 4396153"/>
            <a:gd name="connsiteX25" fmla="*/ 1121019 w 2513134"/>
            <a:gd name="connsiteY25" fmla="*/ 1150326 h 4396153"/>
            <a:gd name="connsiteX26" fmla="*/ 1194288 w 2513134"/>
            <a:gd name="connsiteY26" fmla="*/ 1150326 h 4396153"/>
            <a:gd name="connsiteX27" fmla="*/ 1194288 w 2513134"/>
            <a:gd name="connsiteY27" fmla="*/ 29307 h 4396153"/>
            <a:gd name="connsiteX28" fmla="*/ 2286000 w 2513134"/>
            <a:gd name="connsiteY28" fmla="*/ 0 h 439615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</a:cxnLst>
          <a:rect l="l" t="t" r="r" b="b"/>
          <a:pathLst>
            <a:path w="2513134" h="4396153">
              <a:moveTo>
                <a:pt x="2286000" y="0"/>
              </a:moveTo>
              <a:lnTo>
                <a:pt x="2286000" y="490903"/>
              </a:lnTo>
              <a:lnTo>
                <a:pt x="2513134" y="490903"/>
              </a:lnTo>
              <a:lnTo>
                <a:pt x="2513134" y="1128346"/>
              </a:lnTo>
              <a:lnTo>
                <a:pt x="2242038" y="1128346"/>
              </a:lnTo>
              <a:lnTo>
                <a:pt x="2242038" y="2234711"/>
              </a:lnTo>
              <a:lnTo>
                <a:pt x="2286000" y="2234711"/>
              </a:lnTo>
              <a:lnTo>
                <a:pt x="2286000" y="3619500"/>
              </a:lnTo>
              <a:lnTo>
                <a:pt x="2242038" y="3619500"/>
              </a:lnTo>
              <a:lnTo>
                <a:pt x="2242038" y="4256942"/>
              </a:lnTo>
              <a:lnTo>
                <a:pt x="1890346" y="4256942"/>
              </a:lnTo>
              <a:lnTo>
                <a:pt x="1890346" y="4396153"/>
              </a:lnTo>
              <a:lnTo>
                <a:pt x="1179634" y="4396153"/>
              </a:lnTo>
              <a:lnTo>
                <a:pt x="1179634" y="4183673"/>
              </a:lnTo>
              <a:lnTo>
                <a:pt x="805961" y="4183673"/>
              </a:lnTo>
              <a:lnTo>
                <a:pt x="805961" y="3026019"/>
              </a:lnTo>
              <a:lnTo>
                <a:pt x="754673" y="3026019"/>
              </a:lnTo>
              <a:lnTo>
                <a:pt x="754673" y="3128596"/>
              </a:lnTo>
              <a:lnTo>
                <a:pt x="0" y="3128596"/>
              </a:lnTo>
              <a:lnTo>
                <a:pt x="0" y="2373923"/>
              </a:lnTo>
              <a:lnTo>
                <a:pt x="754673" y="2373923"/>
              </a:lnTo>
              <a:lnTo>
                <a:pt x="754673" y="2483826"/>
              </a:lnTo>
              <a:lnTo>
                <a:pt x="813288" y="2483826"/>
              </a:lnTo>
              <a:lnTo>
                <a:pt x="813288" y="952500"/>
              </a:lnTo>
              <a:lnTo>
                <a:pt x="1121019" y="952500"/>
              </a:lnTo>
              <a:lnTo>
                <a:pt x="1121019" y="1150326"/>
              </a:lnTo>
              <a:lnTo>
                <a:pt x="1194288" y="1150326"/>
              </a:lnTo>
              <a:lnTo>
                <a:pt x="1194288" y="29307"/>
              </a:lnTo>
              <a:lnTo>
                <a:pt x="2286000" y="0"/>
              </a:lnTo>
              <a:close/>
            </a:path>
          </a:pathLst>
        </a:custGeom>
        <a:solidFill>
          <a:schemeClr val="bg1">
            <a:lumMod val="85000"/>
            <a:alpha val="36000"/>
          </a:schemeClr>
        </a:solidFill>
        <a:ln w="31750">
          <a:solidFill>
            <a:srgbClr val="FFFF00"/>
          </a:solidFill>
          <a:prstDash val="dash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158750</xdr:colOff>
      <xdr:row>10</xdr:row>
      <xdr:rowOff>0</xdr:rowOff>
    </xdr:from>
    <xdr:to>
      <xdr:col>12</xdr:col>
      <xdr:colOff>159049</xdr:colOff>
      <xdr:row>38</xdr:row>
      <xdr:rowOff>63500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8750" y="1428750"/>
          <a:ext cx="9144299" cy="4597400"/>
        </a:xfrm>
        <a:prstGeom prst="rect">
          <a:avLst/>
        </a:prstGeom>
      </xdr:spPr>
    </xdr:pic>
    <xdr:clientData/>
  </xdr:twoCellAnchor>
  <xdr:twoCellAnchor>
    <xdr:from>
      <xdr:col>30</xdr:col>
      <xdr:colOff>269875</xdr:colOff>
      <xdr:row>13</xdr:row>
      <xdr:rowOff>95250</xdr:rowOff>
    </xdr:from>
    <xdr:to>
      <xdr:col>31</xdr:col>
      <xdr:colOff>650875</xdr:colOff>
      <xdr:row>21</xdr:row>
      <xdr:rowOff>31750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/>
      </xdr:nvSpPr>
      <xdr:spPr>
        <a:xfrm>
          <a:off x="23129875" y="2000250"/>
          <a:ext cx="1143000" cy="120650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33</xdr:col>
      <xdr:colOff>295275</xdr:colOff>
      <xdr:row>50</xdr:row>
      <xdr:rowOff>38101</xdr:rowOff>
    </xdr:from>
    <xdr:to>
      <xdr:col>34</xdr:col>
      <xdr:colOff>190500</xdr:colOff>
      <xdr:row>54</xdr:row>
      <xdr:rowOff>52293</xdr:rowOff>
    </xdr:to>
    <xdr:sp macro="" textlink="">
      <xdr:nvSpPr>
        <xdr:cNvPr id="4" name="ZoneTexte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 txBox="1"/>
      </xdr:nvSpPr>
      <xdr:spPr>
        <a:xfrm>
          <a:off x="25441275" y="7943851"/>
          <a:ext cx="657225" cy="66189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Coordination</a:t>
          </a:r>
        </a:p>
        <a:p>
          <a:pPr algn="ctr"/>
          <a:r>
            <a:rPr lang="fr-FR" sz="900"/>
            <a:t>greffe</a:t>
          </a:r>
        </a:p>
        <a:p>
          <a:pPr algn="ctr"/>
          <a:r>
            <a:rPr lang="fr-FR" sz="900"/>
            <a:t>3 postes</a:t>
          </a:r>
        </a:p>
      </xdr:txBody>
    </xdr:sp>
    <xdr:clientData/>
  </xdr:twoCellAnchor>
  <xdr:twoCellAnchor>
    <xdr:from>
      <xdr:col>28</xdr:col>
      <xdr:colOff>742951</xdr:colOff>
      <xdr:row>42</xdr:row>
      <xdr:rowOff>104774</xdr:rowOff>
    </xdr:from>
    <xdr:to>
      <xdr:col>29</xdr:col>
      <xdr:colOff>419101</xdr:colOff>
      <xdr:row>45</xdr:row>
      <xdr:rowOff>71342</xdr:rowOff>
    </xdr:to>
    <xdr:sp macro="" textlink="">
      <xdr:nvSpPr>
        <xdr:cNvPr id="10" name="ZoneTexte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 txBox="1"/>
      </xdr:nvSpPr>
      <xdr:spPr>
        <a:xfrm>
          <a:off x="22078951" y="6715124"/>
          <a:ext cx="438150" cy="452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Accueil</a:t>
          </a:r>
        </a:p>
        <a:p>
          <a:pPr algn="ctr"/>
          <a:r>
            <a:rPr lang="fr-FR" sz="900"/>
            <a:t>2 postes</a:t>
          </a:r>
        </a:p>
      </xdr:txBody>
    </xdr:sp>
    <xdr:clientData/>
  </xdr:twoCellAnchor>
  <xdr:twoCellAnchor>
    <xdr:from>
      <xdr:col>28</xdr:col>
      <xdr:colOff>161925</xdr:colOff>
      <xdr:row>42</xdr:row>
      <xdr:rowOff>9526</xdr:rowOff>
    </xdr:from>
    <xdr:to>
      <xdr:col>29</xdr:col>
      <xdr:colOff>57150</xdr:colOff>
      <xdr:row>46</xdr:row>
      <xdr:rowOff>23718</xdr:rowOff>
    </xdr:to>
    <xdr:sp macro="" textlink="">
      <xdr:nvSpPr>
        <xdr:cNvPr id="11" name="ZoneTexte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SpPr txBox="1"/>
      </xdr:nvSpPr>
      <xdr:spPr>
        <a:xfrm>
          <a:off x="21497925" y="6619876"/>
          <a:ext cx="657225" cy="66189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Bur.</a:t>
          </a:r>
        </a:p>
        <a:p>
          <a:pPr algn="ctr"/>
          <a:r>
            <a:rPr lang="fr-FR" sz="900"/>
            <a:t>infirmiers</a:t>
          </a:r>
        </a:p>
        <a:p>
          <a:pPr algn="ctr"/>
          <a:r>
            <a:rPr lang="fr-FR" sz="900"/>
            <a:t>2 postes</a:t>
          </a:r>
        </a:p>
      </xdr:txBody>
    </xdr:sp>
    <xdr:clientData/>
  </xdr:twoCellAnchor>
  <xdr:twoCellAnchor>
    <xdr:from>
      <xdr:col>29</xdr:col>
      <xdr:colOff>310242</xdr:colOff>
      <xdr:row>53</xdr:row>
      <xdr:rowOff>155122</xdr:rowOff>
    </xdr:from>
    <xdr:to>
      <xdr:col>29</xdr:col>
      <xdr:colOff>625928</xdr:colOff>
      <xdr:row>55</xdr:row>
      <xdr:rowOff>103415</xdr:rowOff>
    </xdr:to>
    <xdr:sp macro="" textlink="">
      <xdr:nvSpPr>
        <xdr:cNvPr id="12" name="Triangle isocèle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/>
      </xdr:nvSpPr>
      <xdr:spPr>
        <a:xfrm>
          <a:off x="22408242" y="8546647"/>
          <a:ext cx="315686" cy="272143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29</xdr:col>
      <xdr:colOff>180975</xdr:colOff>
      <xdr:row>55</xdr:row>
      <xdr:rowOff>112937</xdr:rowOff>
    </xdr:from>
    <xdr:to>
      <xdr:col>29</xdr:col>
      <xdr:colOff>725262</xdr:colOff>
      <xdr:row>57</xdr:row>
      <xdr:rowOff>95248</xdr:rowOff>
    </xdr:to>
    <xdr:sp macro="" textlink="">
      <xdr:nvSpPr>
        <xdr:cNvPr id="13" name="ZoneTexte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SpPr txBox="1"/>
      </xdr:nvSpPr>
      <xdr:spPr>
        <a:xfrm>
          <a:off x="22278975" y="8828312"/>
          <a:ext cx="544287" cy="306161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 b="1">
              <a:solidFill>
                <a:srgbClr val="FF0000"/>
              </a:solidFill>
            </a:rPr>
            <a:t>Entrée</a:t>
          </a:r>
          <a:r>
            <a:rPr lang="fr-FR" sz="900" b="1" baseline="0">
              <a:solidFill>
                <a:srgbClr val="FF0000"/>
              </a:solidFill>
            </a:rPr>
            <a:t> du service</a:t>
          </a:r>
          <a:endParaRPr lang="fr-FR" sz="900" b="1">
            <a:solidFill>
              <a:srgbClr val="FF0000"/>
            </a:solidFill>
          </a:endParaRPr>
        </a:p>
      </xdr:txBody>
    </xdr:sp>
    <xdr:clientData/>
  </xdr:twoCellAnchor>
  <xdr:twoCellAnchor>
    <xdr:from>
      <xdr:col>28</xdr:col>
      <xdr:colOff>609600</xdr:colOff>
      <xdr:row>49</xdr:row>
      <xdr:rowOff>104774</xdr:rowOff>
    </xdr:from>
    <xdr:to>
      <xdr:col>29</xdr:col>
      <xdr:colOff>390526</xdr:colOff>
      <xdr:row>52</xdr:row>
      <xdr:rowOff>71342</xdr:rowOff>
    </xdr:to>
    <xdr:sp macro="" textlink="">
      <xdr:nvSpPr>
        <xdr:cNvPr id="14" name="ZoneTexte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SpPr txBox="1"/>
      </xdr:nvSpPr>
      <xdr:spPr>
        <a:xfrm>
          <a:off x="21945600" y="7848599"/>
          <a:ext cx="542926" cy="452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Esp.</a:t>
          </a:r>
        </a:p>
        <a:p>
          <a:pPr algn="ctr"/>
          <a:r>
            <a:rPr lang="fr-FR" sz="900"/>
            <a:t>détente</a:t>
          </a:r>
        </a:p>
      </xdr:txBody>
    </xdr:sp>
    <xdr:clientData/>
  </xdr:twoCellAnchor>
  <xdr:twoCellAnchor>
    <xdr:from>
      <xdr:col>28</xdr:col>
      <xdr:colOff>447675</xdr:colOff>
      <xdr:row>27</xdr:row>
      <xdr:rowOff>9524</xdr:rowOff>
    </xdr:from>
    <xdr:to>
      <xdr:col>29</xdr:col>
      <xdr:colOff>238126</xdr:colOff>
      <xdr:row>29</xdr:row>
      <xdr:rowOff>138017</xdr:rowOff>
    </xdr:to>
    <xdr:sp macro="" textlink="">
      <xdr:nvSpPr>
        <xdr:cNvPr id="18" name="ZoneTexte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 txBox="1"/>
      </xdr:nvSpPr>
      <xdr:spPr>
        <a:xfrm>
          <a:off x="21783675" y="4190999"/>
          <a:ext cx="552451" cy="452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Vestiaires</a:t>
          </a:r>
        </a:p>
      </xdr:txBody>
    </xdr:sp>
    <xdr:clientData/>
  </xdr:twoCellAnchor>
  <xdr:twoCellAnchor>
    <xdr:from>
      <xdr:col>27</xdr:col>
      <xdr:colOff>190500</xdr:colOff>
      <xdr:row>50</xdr:row>
      <xdr:rowOff>57149</xdr:rowOff>
    </xdr:from>
    <xdr:to>
      <xdr:col>27</xdr:col>
      <xdr:colOff>742951</xdr:colOff>
      <xdr:row>53</xdr:row>
      <xdr:rowOff>23717</xdr:rowOff>
    </xdr:to>
    <xdr:sp macro="" textlink="">
      <xdr:nvSpPr>
        <xdr:cNvPr id="21" name="ZoneTexte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SpPr txBox="1"/>
      </xdr:nvSpPr>
      <xdr:spPr>
        <a:xfrm>
          <a:off x="20764500" y="7962899"/>
          <a:ext cx="552451" cy="452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Archives</a:t>
          </a:r>
        </a:p>
        <a:p>
          <a:pPr algn="ctr"/>
          <a:r>
            <a:rPr lang="fr-FR" sz="900"/>
            <a:t>1</a:t>
          </a:r>
        </a:p>
      </xdr:txBody>
    </xdr:sp>
    <xdr:clientData/>
  </xdr:twoCellAnchor>
  <xdr:twoCellAnchor>
    <xdr:from>
      <xdr:col>26</xdr:col>
      <xdr:colOff>438150</xdr:colOff>
      <xdr:row>50</xdr:row>
      <xdr:rowOff>57149</xdr:rowOff>
    </xdr:from>
    <xdr:to>
      <xdr:col>27</xdr:col>
      <xdr:colOff>228601</xdr:colOff>
      <xdr:row>53</xdr:row>
      <xdr:rowOff>23717</xdr:rowOff>
    </xdr:to>
    <xdr:sp macro="" textlink="">
      <xdr:nvSpPr>
        <xdr:cNvPr id="22" name="ZoneTexte 21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SpPr txBox="1"/>
      </xdr:nvSpPr>
      <xdr:spPr>
        <a:xfrm>
          <a:off x="20250150" y="7962899"/>
          <a:ext cx="552451" cy="452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Secrétariat </a:t>
          </a:r>
        </a:p>
        <a:p>
          <a:pPr algn="ctr"/>
          <a:r>
            <a:rPr lang="fr-FR" sz="900"/>
            <a:t>3 postes</a:t>
          </a:r>
        </a:p>
      </xdr:txBody>
    </xdr:sp>
    <xdr:clientData/>
  </xdr:twoCellAnchor>
  <xdr:twoCellAnchor>
    <xdr:from>
      <xdr:col>24</xdr:col>
      <xdr:colOff>676275</xdr:colOff>
      <xdr:row>49</xdr:row>
      <xdr:rowOff>133349</xdr:rowOff>
    </xdr:from>
    <xdr:to>
      <xdr:col>25</xdr:col>
      <xdr:colOff>590550</xdr:colOff>
      <xdr:row>52</xdr:row>
      <xdr:rowOff>99917</xdr:rowOff>
    </xdr:to>
    <xdr:sp macro="" textlink="">
      <xdr:nvSpPr>
        <xdr:cNvPr id="24" name="ZoneTexte 23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SpPr txBox="1"/>
      </xdr:nvSpPr>
      <xdr:spPr>
        <a:xfrm>
          <a:off x="18964275" y="7877174"/>
          <a:ext cx="676275" cy="452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</a:t>
          </a:r>
        </a:p>
        <a:p>
          <a:pPr algn="ctr"/>
          <a:r>
            <a:rPr lang="fr-FR" sz="900"/>
            <a:t>hémovigilance</a:t>
          </a:r>
        </a:p>
        <a:p>
          <a:pPr algn="ctr"/>
          <a:r>
            <a:rPr lang="fr-FR" sz="900"/>
            <a:t>2 postes</a:t>
          </a:r>
        </a:p>
      </xdr:txBody>
    </xdr:sp>
    <xdr:clientData/>
  </xdr:twoCellAnchor>
  <xdr:twoCellAnchor>
    <xdr:from>
      <xdr:col>23</xdr:col>
      <xdr:colOff>390525</xdr:colOff>
      <xdr:row>36</xdr:row>
      <xdr:rowOff>19049</xdr:rowOff>
    </xdr:from>
    <xdr:to>
      <xdr:col>24</xdr:col>
      <xdr:colOff>180976</xdr:colOff>
      <xdr:row>38</xdr:row>
      <xdr:rowOff>147542</xdr:rowOff>
    </xdr:to>
    <xdr:sp macro="" textlink="">
      <xdr:nvSpPr>
        <xdr:cNvPr id="26" name="ZoneTexte 25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SpPr txBox="1"/>
      </xdr:nvSpPr>
      <xdr:spPr>
        <a:xfrm>
          <a:off x="17916525" y="5657849"/>
          <a:ext cx="552451" cy="452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Ch. ind.</a:t>
          </a:r>
        </a:p>
        <a:p>
          <a:pPr algn="ctr"/>
          <a:r>
            <a:rPr lang="fr-FR" sz="900"/>
            <a:t>1</a:t>
          </a:r>
        </a:p>
      </xdr:txBody>
    </xdr:sp>
    <xdr:clientData/>
  </xdr:twoCellAnchor>
  <xdr:twoCellAnchor>
    <xdr:from>
      <xdr:col>23</xdr:col>
      <xdr:colOff>390525</xdr:colOff>
      <xdr:row>40</xdr:row>
      <xdr:rowOff>133349</xdr:rowOff>
    </xdr:from>
    <xdr:to>
      <xdr:col>24</xdr:col>
      <xdr:colOff>180976</xdr:colOff>
      <xdr:row>43</xdr:row>
      <xdr:rowOff>99917</xdr:rowOff>
    </xdr:to>
    <xdr:sp macro="" textlink="">
      <xdr:nvSpPr>
        <xdr:cNvPr id="27" name="ZoneTexte 26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SpPr txBox="1"/>
      </xdr:nvSpPr>
      <xdr:spPr>
        <a:xfrm>
          <a:off x="17916525" y="6419849"/>
          <a:ext cx="552451" cy="452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Ch. ind.</a:t>
          </a:r>
        </a:p>
        <a:p>
          <a:pPr algn="ctr"/>
          <a:r>
            <a:rPr lang="fr-FR" sz="900"/>
            <a:t>2</a:t>
          </a:r>
        </a:p>
      </xdr:txBody>
    </xdr:sp>
    <xdr:clientData/>
  </xdr:twoCellAnchor>
  <xdr:twoCellAnchor>
    <xdr:from>
      <xdr:col>23</xdr:col>
      <xdr:colOff>390525</xdr:colOff>
      <xdr:row>44</xdr:row>
      <xdr:rowOff>28574</xdr:rowOff>
    </xdr:from>
    <xdr:to>
      <xdr:col>24</xdr:col>
      <xdr:colOff>180976</xdr:colOff>
      <xdr:row>46</xdr:row>
      <xdr:rowOff>157067</xdr:rowOff>
    </xdr:to>
    <xdr:sp macro="" textlink="">
      <xdr:nvSpPr>
        <xdr:cNvPr id="28" name="ZoneTexte 27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SpPr txBox="1"/>
      </xdr:nvSpPr>
      <xdr:spPr>
        <a:xfrm>
          <a:off x="17916525" y="6962774"/>
          <a:ext cx="552451" cy="452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Ch. ind.</a:t>
          </a:r>
        </a:p>
        <a:p>
          <a:pPr algn="ctr"/>
          <a:r>
            <a:rPr lang="fr-FR" sz="900"/>
            <a:t>3</a:t>
          </a:r>
        </a:p>
      </xdr:txBody>
    </xdr:sp>
    <xdr:clientData/>
  </xdr:twoCellAnchor>
  <xdr:twoCellAnchor>
    <xdr:from>
      <xdr:col>24</xdr:col>
      <xdr:colOff>161925</xdr:colOff>
      <xdr:row>51</xdr:row>
      <xdr:rowOff>104774</xdr:rowOff>
    </xdr:from>
    <xdr:to>
      <xdr:col>24</xdr:col>
      <xdr:colOff>714376</xdr:colOff>
      <xdr:row>54</xdr:row>
      <xdr:rowOff>71342</xdr:rowOff>
    </xdr:to>
    <xdr:sp macro="" textlink="">
      <xdr:nvSpPr>
        <xdr:cNvPr id="29" name="ZoneTexte 28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SpPr txBox="1"/>
      </xdr:nvSpPr>
      <xdr:spPr>
        <a:xfrm>
          <a:off x="18449925" y="8172449"/>
          <a:ext cx="552451" cy="452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Ch. ind.</a:t>
          </a:r>
        </a:p>
        <a:p>
          <a:pPr algn="ctr"/>
          <a:r>
            <a:rPr lang="fr-FR" sz="900"/>
            <a:t>4</a:t>
          </a:r>
        </a:p>
      </xdr:txBody>
    </xdr:sp>
    <xdr:clientData/>
  </xdr:twoCellAnchor>
  <xdr:twoCellAnchor>
    <xdr:from>
      <xdr:col>23</xdr:col>
      <xdr:colOff>400050</xdr:colOff>
      <xdr:row>50</xdr:row>
      <xdr:rowOff>95249</xdr:rowOff>
    </xdr:from>
    <xdr:to>
      <xdr:col>24</xdr:col>
      <xdr:colOff>190501</xdr:colOff>
      <xdr:row>53</xdr:row>
      <xdr:rowOff>61817</xdr:rowOff>
    </xdr:to>
    <xdr:sp macro="" textlink="">
      <xdr:nvSpPr>
        <xdr:cNvPr id="31" name="ZoneTexte 30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SpPr txBox="1"/>
      </xdr:nvSpPr>
      <xdr:spPr>
        <a:xfrm>
          <a:off x="17926050" y="8000999"/>
          <a:ext cx="552451" cy="452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Bur.</a:t>
          </a:r>
        </a:p>
        <a:p>
          <a:pPr algn="ctr"/>
          <a:r>
            <a:rPr lang="fr-FR" sz="900" baseline="0"/>
            <a:t>méd.</a:t>
          </a:r>
        </a:p>
        <a:p>
          <a:pPr algn="ctr"/>
          <a:r>
            <a:rPr lang="fr-FR" sz="900" baseline="0"/>
            <a:t>CS 1</a:t>
          </a:r>
          <a:endParaRPr lang="fr-FR" sz="900"/>
        </a:p>
      </xdr:txBody>
    </xdr:sp>
    <xdr:clientData/>
  </xdr:twoCellAnchor>
  <xdr:twoCellAnchor>
    <xdr:from>
      <xdr:col>23</xdr:col>
      <xdr:colOff>447675</xdr:colOff>
      <xdr:row>47</xdr:row>
      <xdr:rowOff>38099</xdr:rowOff>
    </xdr:from>
    <xdr:to>
      <xdr:col>24</xdr:col>
      <xdr:colOff>238126</xdr:colOff>
      <xdr:row>50</xdr:row>
      <xdr:rowOff>4667</xdr:rowOff>
    </xdr:to>
    <xdr:sp macro="" textlink="">
      <xdr:nvSpPr>
        <xdr:cNvPr id="32" name="ZoneTexte 31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SpPr txBox="1"/>
      </xdr:nvSpPr>
      <xdr:spPr>
        <a:xfrm>
          <a:off x="17973675" y="7458074"/>
          <a:ext cx="552451" cy="452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PC infirmiers </a:t>
          </a:r>
        </a:p>
        <a:p>
          <a:pPr algn="ctr"/>
          <a:r>
            <a:rPr lang="fr-FR" sz="900"/>
            <a:t>2 postes</a:t>
          </a:r>
        </a:p>
      </xdr:txBody>
    </xdr:sp>
    <xdr:clientData/>
  </xdr:twoCellAnchor>
  <xdr:twoCellAnchor>
    <xdr:from>
      <xdr:col>25</xdr:col>
      <xdr:colOff>285750</xdr:colOff>
      <xdr:row>42</xdr:row>
      <xdr:rowOff>59268</xdr:rowOff>
    </xdr:from>
    <xdr:to>
      <xdr:col>26</xdr:col>
      <xdr:colOff>76201</xdr:colOff>
      <xdr:row>45</xdr:row>
      <xdr:rowOff>25836</xdr:rowOff>
    </xdr:to>
    <xdr:sp macro="" textlink="">
      <xdr:nvSpPr>
        <xdr:cNvPr id="33" name="ZoneTexte 32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SpPr txBox="1"/>
      </xdr:nvSpPr>
      <xdr:spPr>
        <a:xfrm>
          <a:off x="19335750" y="6568018"/>
          <a:ext cx="552451" cy="4428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Patio</a:t>
          </a:r>
        </a:p>
      </xdr:txBody>
    </xdr:sp>
    <xdr:clientData/>
  </xdr:twoCellAnchor>
  <xdr:twoCellAnchor>
    <xdr:from>
      <xdr:col>25</xdr:col>
      <xdr:colOff>285750</xdr:colOff>
      <xdr:row>14</xdr:row>
      <xdr:rowOff>141818</xdr:rowOff>
    </xdr:from>
    <xdr:to>
      <xdr:col>26</xdr:col>
      <xdr:colOff>76201</xdr:colOff>
      <xdr:row>17</xdr:row>
      <xdr:rowOff>108386</xdr:rowOff>
    </xdr:to>
    <xdr:sp macro="" textlink="">
      <xdr:nvSpPr>
        <xdr:cNvPr id="34" name="ZoneTexte 33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SpPr txBox="1"/>
      </xdr:nvSpPr>
      <xdr:spPr>
        <a:xfrm>
          <a:off x="19335750" y="2205568"/>
          <a:ext cx="552451" cy="4428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Patio</a:t>
          </a:r>
        </a:p>
      </xdr:txBody>
    </xdr:sp>
    <xdr:clientData/>
  </xdr:twoCellAnchor>
  <xdr:twoCellAnchor>
    <xdr:from>
      <xdr:col>30</xdr:col>
      <xdr:colOff>219075</xdr:colOff>
      <xdr:row>42</xdr:row>
      <xdr:rowOff>79374</xdr:rowOff>
    </xdr:from>
    <xdr:to>
      <xdr:col>31</xdr:col>
      <xdr:colOff>9526</xdr:colOff>
      <xdr:row>45</xdr:row>
      <xdr:rowOff>42767</xdr:rowOff>
    </xdr:to>
    <xdr:sp macro="" textlink="">
      <xdr:nvSpPr>
        <xdr:cNvPr id="35" name="ZoneTexte 34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SpPr txBox="1"/>
      </xdr:nvSpPr>
      <xdr:spPr>
        <a:xfrm>
          <a:off x="23079075" y="7953374"/>
          <a:ext cx="552451" cy="4586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Patio</a:t>
          </a:r>
        </a:p>
      </xdr:txBody>
    </xdr:sp>
    <xdr:clientData/>
  </xdr:twoCellAnchor>
  <xdr:twoCellAnchor>
    <xdr:from>
      <xdr:col>26</xdr:col>
      <xdr:colOff>733425</xdr:colOff>
      <xdr:row>38</xdr:row>
      <xdr:rowOff>85724</xdr:rowOff>
    </xdr:from>
    <xdr:to>
      <xdr:col>27</xdr:col>
      <xdr:colOff>523876</xdr:colOff>
      <xdr:row>41</xdr:row>
      <xdr:rowOff>52292</xdr:rowOff>
    </xdr:to>
    <xdr:sp macro="" textlink="">
      <xdr:nvSpPr>
        <xdr:cNvPr id="36" name="ZoneTexte 35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SpPr txBox="1"/>
      </xdr:nvSpPr>
      <xdr:spPr>
        <a:xfrm>
          <a:off x="20545425" y="6048374"/>
          <a:ext cx="552451" cy="452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Réserve</a:t>
          </a:r>
          <a:r>
            <a:rPr lang="fr-FR" sz="900" baseline="0"/>
            <a:t> </a:t>
          </a:r>
        </a:p>
        <a:p>
          <a:pPr algn="ctr"/>
          <a:r>
            <a:rPr lang="fr-FR" sz="900" baseline="0"/>
            <a:t>médimat</a:t>
          </a:r>
          <a:endParaRPr lang="fr-FR" sz="900"/>
        </a:p>
      </xdr:txBody>
    </xdr:sp>
    <xdr:clientData/>
  </xdr:twoCellAnchor>
  <xdr:twoCellAnchor>
    <xdr:from>
      <xdr:col>26</xdr:col>
      <xdr:colOff>542925</xdr:colOff>
      <xdr:row>36</xdr:row>
      <xdr:rowOff>58209</xdr:rowOff>
    </xdr:from>
    <xdr:to>
      <xdr:col>27</xdr:col>
      <xdr:colOff>333376</xdr:colOff>
      <xdr:row>38</xdr:row>
      <xdr:rowOff>27952</xdr:rowOff>
    </xdr:to>
    <xdr:sp macro="" textlink="">
      <xdr:nvSpPr>
        <xdr:cNvPr id="37" name="ZoneTexte 36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SpPr txBox="1"/>
      </xdr:nvSpPr>
      <xdr:spPr>
        <a:xfrm>
          <a:off x="20354925" y="6900334"/>
          <a:ext cx="552451" cy="2978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Archives</a:t>
          </a:r>
        </a:p>
        <a:p>
          <a:pPr algn="ctr"/>
          <a:r>
            <a:rPr lang="fr-FR" sz="900"/>
            <a:t>2</a:t>
          </a:r>
        </a:p>
      </xdr:txBody>
    </xdr:sp>
    <xdr:clientData/>
  </xdr:twoCellAnchor>
  <xdr:twoCellAnchor>
    <xdr:from>
      <xdr:col>27</xdr:col>
      <xdr:colOff>38100</xdr:colOff>
      <xdr:row>31</xdr:row>
      <xdr:rowOff>123825</xdr:rowOff>
    </xdr:from>
    <xdr:to>
      <xdr:col>27</xdr:col>
      <xdr:colOff>590551</xdr:colOff>
      <xdr:row>32</xdr:row>
      <xdr:rowOff>138017</xdr:rowOff>
    </xdr:to>
    <xdr:sp macro="" textlink="">
      <xdr:nvSpPr>
        <xdr:cNvPr id="38" name="ZoneTexte 37">
          <a:extLst>
            <a:ext uri="{FF2B5EF4-FFF2-40B4-BE49-F238E27FC236}">
              <a16:creationId xmlns:a16="http://schemas.microsoft.com/office/drawing/2014/main" id="{00000000-0008-0000-0300-000026000000}"/>
            </a:ext>
          </a:extLst>
        </xdr:cNvPr>
        <xdr:cNvSpPr txBox="1"/>
      </xdr:nvSpPr>
      <xdr:spPr>
        <a:xfrm>
          <a:off x="20612100" y="4953000"/>
          <a:ext cx="552451" cy="1761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Ménage</a:t>
          </a:r>
        </a:p>
      </xdr:txBody>
    </xdr:sp>
    <xdr:clientData/>
  </xdr:twoCellAnchor>
  <xdr:twoCellAnchor>
    <xdr:from>
      <xdr:col>27</xdr:col>
      <xdr:colOff>57150</xdr:colOff>
      <xdr:row>29</xdr:row>
      <xdr:rowOff>123825</xdr:rowOff>
    </xdr:from>
    <xdr:to>
      <xdr:col>27</xdr:col>
      <xdr:colOff>609601</xdr:colOff>
      <xdr:row>30</xdr:row>
      <xdr:rowOff>138017</xdr:rowOff>
    </xdr:to>
    <xdr:sp macro="" textlink="">
      <xdr:nvSpPr>
        <xdr:cNvPr id="39" name="ZoneTexte 38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SpPr txBox="1"/>
      </xdr:nvSpPr>
      <xdr:spPr>
        <a:xfrm>
          <a:off x="20631150" y="4629150"/>
          <a:ext cx="552451" cy="1761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Archives</a:t>
          </a:r>
        </a:p>
      </xdr:txBody>
    </xdr:sp>
    <xdr:clientData/>
  </xdr:twoCellAnchor>
  <xdr:twoCellAnchor>
    <xdr:from>
      <xdr:col>26</xdr:col>
      <xdr:colOff>704850</xdr:colOff>
      <xdr:row>25</xdr:row>
      <xdr:rowOff>164041</xdr:rowOff>
    </xdr:from>
    <xdr:to>
      <xdr:col>27</xdr:col>
      <xdr:colOff>685801</xdr:colOff>
      <xdr:row>29</xdr:row>
      <xdr:rowOff>68792</xdr:rowOff>
    </xdr:to>
    <xdr:sp macro="" textlink="">
      <xdr:nvSpPr>
        <xdr:cNvPr id="40" name="ZoneTexte 39">
          <a:extLst>
            <a:ext uri="{FF2B5EF4-FFF2-40B4-BE49-F238E27FC236}">
              <a16:creationId xmlns:a16="http://schemas.microsoft.com/office/drawing/2014/main" id="{00000000-0008-0000-0300-000028000000}"/>
            </a:ext>
          </a:extLst>
        </xdr:cNvPr>
        <xdr:cNvSpPr txBox="1"/>
      </xdr:nvSpPr>
      <xdr:spPr>
        <a:xfrm>
          <a:off x="20516850" y="5201708"/>
          <a:ext cx="742951" cy="5609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 coordination +</a:t>
          </a:r>
        </a:p>
        <a:p>
          <a:pPr algn="ctr"/>
          <a:r>
            <a:rPr lang="fr-FR" sz="900"/>
            <a:t>IDE CS</a:t>
          </a:r>
        </a:p>
        <a:p>
          <a:pPr algn="ctr"/>
          <a:r>
            <a:rPr lang="fr-FR" sz="900"/>
            <a:t>2 postes</a:t>
          </a:r>
        </a:p>
      </xdr:txBody>
    </xdr:sp>
    <xdr:clientData/>
  </xdr:twoCellAnchor>
  <xdr:twoCellAnchor>
    <xdr:from>
      <xdr:col>26</xdr:col>
      <xdr:colOff>704850</xdr:colOff>
      <xdr:row>22</xdr:row>
      <xdr:rowOff>66676</xdr:rowOff>
    </xdr:from>
    <xdr:to>
      <xdr:col>27</xdr:col>
      <xdr:colOff>685801</xdr:colOff>
      <xdr:row>23</xdr:row>
      <xdr:rowOff>133351</xdr:rowOff>
    </xdr:to>
    <xdr:sp macro="" textlink="">
      <xdr:nvSpPr>
        <xdr:cNvPr id="41" name="ZoneTexte 40">
          <a:extLst>
            <a:ext uri="{FF2B5EF4-FFF2-40B4-BE49-F238E27FC236}">
              <a16:creationId xmlns:a16="http://schemas.microsoft.com/office/drawing/2014/main" id="{00000000-0008-0000-0300-000029000000}"/>
            </a:ext>
          </a:extLst>
        </xdr:cNvPr>
        <xdr:cNvSpPr txBox="1"/>
      </xdr:nvSpPr>
      <xdr:spPr>
        <a:xfrm>
          <a:off x="20516850" y="3438526"/>
          <a:ext cx="742951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 CS 10</a:t>
          </a:r>
        </a:p>
      </xdr:txBody>
    </xdr:sp>
    <xdr:clientData/>
  </xdr:twoCellAnchor>
  <xdr:twoCellAnchor>
    <xdr:from>
      <xdr:col>26</xdr:col>
      <xdr:colOff>704850</xdr:colOff>
      <xdr:row>20</xdr:row>
      <xdr:rowOff>133351</xdr:rowOff>
    </xdr:from>
    <xdr:to>
      <xdr:col>27</xdr:col>
      <xdr:colOff>685801</xdr:colOff>
      <xdr:row>22</xdr:row>
      <xdr:rowOff>38101</xdr:rowOff>
    </xdr:to>
    <xdr:sp macro="" textlink="">
      <xdr:nvSpPr>
        <xdr:cNvPr id="42" name="ZoneTexte 41">
          <a:extLst>
            <a:ext uri="{FF2B5EF4-FFF2-40B4-BE49-F238E27FC236}">
              <a16:creationId xmlns:a16="http://schemas.microsoft.com/office/drawing/2014/main" id="{00000000-0008-0000-0300-00002A000000}"/>
            </a:ext>
          </a:extLst>
        </xdr:cNvPr>
        <xdr:cNvSpPr txBox="1"/>
      </xdr:nvSpPr>
      <xdr:spPr>
        <a:xfrm>
          <a:off x="20516850" y="3181351"/>
          <a:ext cx="742951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Ch. ind. 1</a:t>
          </a:r>
        </a:p>
      </xdr:txBody>
    </xdr:sp>
    <xdr:clientData/>
  </xdr:twoCellAnchor>
  <xdr:twoCellAnchor>
    <xdr:from>
      <xdr:col>26</xdr:col>
      <xdr:colOff>704850</xdr:colOff>
      <xdr:row>15</xdr:row>
      <xdr:rowOff>104776</xdr:rowOff>
    </xdr:from>
    <xdr:to>
      <xdr:col>27</xdr:col>
      <xdr:colOff>685801</xdr:colOff>
      <xdr:row>17</xdr:row>
      <xdr:rowOff>9526</xdr:rowOff>
    </xdr:to>
    <xdr:sp macro="" textlink="">
      <xdr:nvSpPr>
        <xdr:cNvPr id="43" name="ZoneTexte 42">
          <a:extLst>
            <a:ext uri="{FF2B5EF4-FFF2-40B4-BE49-F238E27FC236}">
              <a16:creationId xmlns:a16="http://schemas.microsoft.com/office/drawing/2014/main" id="{00000000-0008-0000-0300-00002B000000}"/>
            </a:ext>
          </a:extLst>
        </xdr:cNvPr>
        <xdr:cNvSpPr txBox="1"/>
      </xdr:nvSpPr>
      <xdr:spPr>
        <a:xfrm>
          <a:off x="20516850" y="2343151"/>
          <a:ext cx="742951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Ch. ind. 2</a:t>
          </a:r>
        </a:p>
      </xdr:txBody>
    </xdr:sp>
    <xdr:clientData/>
  </xdr:twoCellAnchor>
  <xdr:twoCellAnchor>
    <xdr:from>
      <xdr:col>26</xdr:col>
      <xdr:colOff>704850</xdr:colOff>
      <xdr:row>14</xdr:row>
      <xdr:rowOff>28576</xdr:rowOff>
    </xdr:from>
    <xdr:to>
      <xdr:col>27</xdr:col>
      <xdr:colOff>685801</xdr:colOff>
      <xdr:row>15</xdr:row>
      <xdr:rowOff>95251</xdr:rowOff>
    </xdr:to>
    <xdr:sp macro="" textlink="">
      <xdr:nvSpPr>
        <xdr:cNvPr id="44" name="ZoneTexte 43">
          <a:extLst>
            <a:ext uri="{FF2B5EF4-FFF2-40B4-BE49-F238E27FC236}">
              <a16:creationId xmlns:a16="http://schemas.microsoft.com/office/drawing/2014/main" id="{00000000-0008-0000-0300-00002C000000}"/>
            </a:ext>
          </a:extLst>
        </xdr:cNvPr>
        <xdr:cNvSpPr txBox="1"/>
      </xdr:nvSpPr>
      <xdr:spPr>
        <a:xfrm>
          <a:off x="20516850" y="2105026"/>
          <a:ext cx="742951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Ch. ind. 3</a:t>
          </a:r>
        </a:p>
      </xdr:txBody>
    </xdr:sp>
    <xdr:clientData/>
  </xdr:twoCellAnchor>
  <xdr:twoCellAnchor>
    <xdr:from>
      <xdr:col>26</xdr:col>
      <xdr:colOff>704850</xdr:colOff>
      <xdr:row>8</xdr:row>
      <xdr:rowOff>1047751</xdr:rowOff>
    </xdr:from>
    <xdr:to>
      <xdr:col>27</xdr:col>
      <xdr:colOff>685801</xdr:colOff>
      <xdr:row>10</xdr:row>
      <xdr:rowOff>19051</xdr:rowOff>
    </xdr:to>
    <xdr:sp macro="" textlink="">
      <xdr:nvSpPr>
        <xdr:cNvPr id="45" name="ZoneTexte 44">
          <a:extLst>
            <a:ext uri="{FF2B5EF4-FFF2-40B4-BE49-F238E27FC236}">
              <a16:creationId xmlns:a16="http://schemas.microsoft.com/office/drawing/2014/main" id="{00000000-0008-0000-0300-00002D000000}"/>
            </a:ext>
          </a:extLst>
        </xdr:cNvPr>
        <xdr:cNvSpPr txBox="1"/>
      </xdr:nvSpPr>
      <xdr:spPr>
        <a:xfrm>
          <a:off x="20516850" y="1219201"/>
          <a:ext cx="742951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Ch. ind. 4</a:t>
          </a:r>
        </a:p>
      </xdr:txBody>
    </xdr:sp>
    <xdr:clientData/>
  </xdr:twoCellAnchor>
  <xdr:twoCellAnchor>
    <xdr:from>
      <xdr:col>26</xdr:col>
      <xdr:colOff>704850</xdr:colOff>
      <xdr:row>8</xdr:row>
      <xdr:rowOff>771526</xdr:rowOff>
    </xdr:from>
    <xdr:to>
      <xdr:col>27</xdr:col>
      <xdr:colOff>685801</xdr:colOff>
      <xdr:row>8</xdr:row>
      <xdr:rowOff>1000126</xdr:rowOff>
    </xdr:to>
    <xdr:sp macro="" textlink="">
      <xdr:nvSpPr>
        <xdr:cNvPr id="46" name="ZoneTexte 45">
          <a:extLst>
            <a:ext uri="{FF2B5EF4-FFF2-40B4-BE49-F238E27FC236}">
              <a16:creationId xmlns:a16="http://schemas.microsoft.com/office/drawing/2014/main" id="{00000000-0008-0000-0300-00002E000000}"/>
            </a:ext>
          </a:extLst>
        </xdr:cNvPr>
        <xdr:cNvSpPr txBox="1"/>
      </xdr:nvSpPr>
      <xdr:spPr>
        <a:xfrm>
          <a:off x="20516850" y="942976"/>
          <a:ext cx="742951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Ch. ind. 5</a:t>
          </a:r>
        </a:p>
      </xdr:txBody>
    </xdr:sp>
    <xdr:clientData/>
  </xdr:twoCellAnchor>
  <xdr:twoCellAnchor>
    <xdr:from>
      <xdr:col>25</xdr:col>
      <xdr:colOff>476250</xdr:colOff>
      <xdr:row>11</xdr:row>
      <xdr:rowOff>47626</xdr:rowOff>
    </xdr:from>
    <xdr:to>
      <xdr:col>26</xdr:col>
      <xdr:colOff>457201</xdr:colOff>
      <xdr:row>12</xdr:row>
      <xdr:rowOff>114301</xdr:rowOff>
    </xdr:to>
    <xdr:sp macro="" textlink="">
      <xdr:nvSpPr>
        <xdr:cNvPr id="47" name="ZoneTexte 46">
          <a:extLst>
            <a:ext uri="{FF2B5EF4-FFF2-40B4-BE49-F238E27FC236}">
              <a16:creationId xmlns:a16="http://schemas.microsoft.com/office/drawing/2014/main" id="{00000000-0008-0000-0300-00002F000000}"/>
            </a:ext>
          </a:extLst>
        </xdr:cNvPr>
        <xdr:cNvSpPr txBox="1"/>
      </xdr:nvSpPr>
      <xdr:spPr>
        <a:xfrm>
          <a:off x="19526250" y="1638301"/>
          <a:ext cx="742951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Ch. ind. 6</a:t>
          </a:r>
        </a:p>
      </xdr:txBody>
    </xdr:sp>
    <xdr:clientData/>
  </xdr:twoCellAnchor>
  <xdr:twoCellAnchor>
    <xdr:from>
      <xdr:col>25</xdr:col>
      <xdr:colOff>66675</xdr:colOff>
      <xdr:row>9</xdr:row>
      <xdr:rowOff>76201</xdr:rowOff>
    </xdr:from>
    <xdr:to>
      <xdr:col>25</xdr:col>
      <xdr:colOff>609600</xdr:colOff>
      <xdr:row>13</xdr:row>
      <xdr:rowOff>66675</xdr:rowOff>
    </xdr:to>
    <xdr:sp macro="" textlink="">
      <xdr:nvSpPr>
        <xdr:cNvPr id="48" name="ZoneTexte 47">
          <a:extLst>
            <a:ext uri="{FF2B5EF4-FFF2-40B4-BE49-F238E27FC236}">
              <a16:creationId xmlns:a16="http://schemas.microsoft.com/office/drawing/2014/main" id="{00000000-0008-0000-0300-000030000000}"/>
            </a:ext>
          </a:extLst>
        </xdr:cNvPr>
        <xdr:cNvSpPr txBox="1"/>
      </xdr:nvSpPr>
      <xdr:spPr>
        <a:xfrm>
          <a:off x="19116675" y="1343026"/>
          <a:ext cx="542925" cy="6381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l"/>
          <a:r>
            <a:rPr lang="fr-FR" sz="900"/>
            <a:t>Bur. </a:t>
          </a:r>
        </a:p>
        <a:p>
          <a:pPr algn="l"/>
          <a:r>
            <a:rPr lang="fr-FR" sz="900"/>
            <a:t>recherche</a:t>
          </a:r>
        </a:p>
        <a:p>
          <a:pPr algn="l"/>
          <a:r>
            <a:rPr lang="fr-FR" sz="900"/>
            <a:t>2 postes</a:t>
          </a:r>
        </a:p>
      </xdr:txBody>
    </xdr:sp>
    <xdr:clientData/>
  </xdr:twoCellAnchor>
  <xdr:twoCellAnchor>
    <xdr:from>
      <xdr:col>26</xdr:col>
      <xdr:colOff>228600</xdr:colOff>
      <xdr:row>8</xdr:row>
      <xdr:rowOff>409576</xdr:rowOff>
    </xdr:from>
    <xdr:to>
      <xdr:col>27</xdr:col>
      <xdr:colOff>9525</xdr:colOff>
      <xdr:row>8</xdr:row>
      <xdr:rowOff>609600</xdr:rowOff>
    </xdr:to>
    <xdr:sp macro="" textlink="">
      <xdr:nvSpPr>
        <xdr:cNvPr id="49" name="ZoneTexte 48">
          <a:extLst>
            <a:ext uri="{FF2B5EF4-FFF2-40B4-BE49-F238E27FC236}">
              <a16:creationId xmlns:a16="http://schemas.microsoft.com/office/drawing/2014/main" id="{00000000-0008-0000-0300-000031000000}"/>
            </a:ext>
          </a:extLst>
        </xdr:cNvPr>
        <xdr:cNvSpPr txBox="1"/>
      </xdr:nvSpPr>
      <xdr:spPr>
        <a:xfrm>
          <a:off x="20040600" y="581026"/>
          <a:ext cx="542925" cy="2000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l"/>
          <a:r>
            <a:rPr lang="fr-FR" sz="900"/>
            <a:t>Ass. sociale</a:t>
          </a:r>
        </a:p>
      </xdr:txBody>
    </xdr:sp>
    <xdr:clientData/>
  </xdr:twoCellAnchor>
  <xdr:twoCellAnchor>
    <xdr:from>
      <xdr:col>24</xdr:col>
      <xdr:colOff>647700</xdr:colOff>
      <xdr:row>8</xdr:row>
      <xdr:rowOff>361951</xdr:rowOff>
    </xdr:from>
    <xdr:to>
      <xdr:col>25</xdr:col>
      <xdr:colOff>428625</xdr:colOff>
      <xdr:row>8</xdr:row>
      <xdr:rowOff>561975</xdr:rowOff>
    </xdr:to>
    <xdr:sp macro="" textlink="">
      <xdr:nvSpPr>
        <xdr:cNvPr id="50" name="ZoneTexte 49">
          <a:extLst>
            <a:ext uri="{FF2B5EF4-FFF2-40B4-BE49-F238E27FC236}">
              <a16:creationId xmlns:a16="http://schemas.microsoft.com/office/drawing/2014/main" id="{00000000-0008-0000-0300-000032000000}"/>
            </a:ext>
          </a:extLst>
        </xdr:cNvPr>
        <xdr:cNvSpPr txBox="1"/>
      </xdr:nvSpPr>
      <xdr:spPr>
        <a:xfrm>
          <a:off x="18935700" y="533401"/>
          <a:ext cx="542925" cy="2000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l"/>
          <a:r>
            <a:rPr lang="fr-FR" sz="900"/>
            <a:t>Kiné/ diét.</a:t>
          </a:r>
        </a:p>
      </xdr:txBody>
    </xdr:sp>
    <xdr:clientData/>
  </xdr:twoCellAnchor>
  <xdr:twoCellAnchor>
    <xdr:from>
      <xdr:col>23</xdr:col>
      <xdr:colOff>523875</xdr:colOff>
      <xdr:row>8</xdr:row>
      <xdr:rowOff>619124</xdr:rowOff>
    </xdr:from>
    <xdr:to>
      <xdr:col>24</xdr:col>
      <xdr:colOff>266700</xdr:colOff>
      <xdr:row>8</xdr:row>
      <xdr:rowOff>809625</xdr:rowOff>
    </xdr:to>
    <xdr:sp macro="" textlink="">
      <xdr:nvSpPr>
        <xdr:cNvPr id="51" name="ZoneTexte 50">
          <a:extLst>
            <a:ext uri="{FF2B5EF4-FFF2-40B4-BE49-F238E27FC236}">
              <a16:creationId xmlns:a16="http://schemas.microsoft.com/office/drawing/2014/main" id="{00000000-0008-0000-0300-000033000000}"/>
            </a:ext>
          </a:extLst>
        </xdr:cNvPr>
        <xdr:cNvSpPr txBox="1"/>
      </xdr:nvSpPr>
      <xdr:spPr>
        <a:xfrm>
          <a:off x="18049875" y="790574"/>
          <a:ext cx="504825" cy="1905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Ch. ind. 7</a:t>
          </a:r>
        </a:p>
      </xdr:txBody>
    </xdr:sp>
    <xdr:clientData/>
  </xdr:twoCellAnchor>
  <xdr:twoCellAnchor>
    <xdr:from>
      <xdr:col>23</xdr:col>
      <xdr:colOff>523875</xdr:colOff>
      <xdr:row>8</xdr:row>
      <xdr:rowOff>1057274</xdr:rowOff>
    </xdr:from>
    <xdr:to>
      <xdr:col>24</xdr:col>
      <xdr:colOff>266700</xdr:colOff>
      <xdr:row>9</xdr:row>
      <xdr:rowOff>152400</xdr:rowOff>
    </xdr:to>
    <xdr:sp macro="" textlink="">
      <xdr:nvSpPr>
        <xdr:cNvPr id="52" name="ZoneTexte 51">
          <a:extLst>
            <a:ext uri="{FF2B5EF4-FFF2-40B4-BE49-F238E27FC236}">
              <a16:creationId xmlns:a16="http://schemas.microsoft.com/office/drawing/2014/main" id="{00000000-0008-0000-0300-000034000000}"/>
            </a:ext>
          </a:extLst>
        </xdr:cNvPr>
        <xdr:cNvSpPr txBox="1"/>
      </xdr:nvSpPr>
      <xdr:spPr>
        <a:xfrm>
          <a:off x="18049875" y="1228724"/>
          <a:ext cx="504825" cy="1905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Ch. ind. 8</a:t>
          </a:r>
        </a:p>
      </xdr:txBody>
    </xdr:sp>
    <xdr:clientData/>
  </xdr:twoCellAnchor>
  <xdr:twoCellAnchor>
    <xdr:from>
      <xdr:col>23</xdr:col>
      <xdr:colOff>523875</xdr:colOff>
      <xdr:row>14</xdr:row>
      <xdr:rowOff>28574</xdr:rowOff>
    </xdr:from>
    <xdr:to>
      <xdr:col>24</xdr:col>
      <xdr:colOff>266700</xdr:colOff>
      <xdr:row>15</xdr:row>
      <xdr:rowOff>57150</xdr:rowOff>
    </xdr:to>
    <xdr:sp macro="" textlink="">
      <xdr:nvSpPr>
        <xdr:cNvPr id="53" name="ZoneTexte 52">
          <a:extLst>
            <a:ext uri="{FF2B5EF4-FFF2-40B4-BE49-F238E27FC236}">
              <a16:creationId xmlns:a16="http://schemas.microsoft.com/office/drawing/2014/main" id="{00000000-0008-0000-0300-000035000000}"/>
            </a:ext>
          </a:extLst>
        </xdr:cNvPr>
        <xdr:cNvSpPr txBox="1"/>
      </xdr:nvSpPr>
      <xdr:spPr>
        <a:xfrm>
          <a:off x="18049875" y="2105024"/>
          <a:ext cx="504825" cy="1905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Ch. ind. 9</a:t>
          </a:r>
        </a:p>
      </xdr:txBody>
    </xdr:sp>
    <xdr:clientData/>
  </xdr:twoCellAnchor>
  <xdr:twoCellAnchor>
    <xdr:from>
      <xdr:col>23</xdr:col>
      <xdr:colOff>523875</xdr:colOff>
      <xdr:row>15</xdr:row>
      <xdr:rowOff>123824</xdr:rowOff>
    </xdr:from>
    <xdr:to>
      <xdr:col>24</xdr:col>
      <xdr:colOff>266700</xdr:colOff>
      <xdr:row>16</xdr:row>
      <xdr:rowOff>152400</xdr:rowOff>
    </xdr:to>
    <xdr:sp macro="" textlink="">
      <xdr:nvSpPr>
        <xdr:cNvPr id="54" name="ZoneTexte 53">
          <a:extLst>
            <a:ext uri="{FF2B5EF4-FFF2-40B4-BE49-F238E27FC236}">
              <a16:creationId xmlns:a16="http://schemas.microsoft.com/office/drawing/2014/main" id="{00000000-0008-0000-0300-000036000000}"/>
            </a:ext>
          </a:extLst>
        </xdr:cNvPr>
        <xdr:cNvSpPr txBox="1"/>
      </xdr:nvSpPr>
      <xdr:spPr>
        <a:xfrm>
          <a:off x="18049875" y="2362199"/>
          <a:ext cx="504825" cy="1905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Ch. ind. 10</a:t>
          </a:r>
        </a:p>
      </xdr:txBody>
    </xdr:sp>
    <xdr:clientData/>
  </xdr:twoCellAnchor>
  <xdr:twoCellAnchor>
    <xdr:from>
      <xdr:col>23</xdr:col>
      <xdr:colOff>523875</xdr:colOff>
      <xdr:row>21</xdr:row>
      <xdr:rowOff>28574</xdr:rowOff>
    </xdr:from>
    <xdr:to>
      <xdr:col>24</xdr:col>
      <xdr:colOff>266700</xdr:colOff>
      <xdr:row>22</xdr:row>
      <xdr:rowOff>57150</xdr:rowOff>
    </xdr:to>
    <xdr:sp macro="" textlink="">
      <xdr:nvSpPr>
        <xdr:cNvPr id="55" name="ZoneTexte 54">
          <a:extLst>
            <a:ext uri="{FF2B5EF4-FFF2-40B4-BE49-F238E27FC236}">
              <a16:creationId xmlns:a16="http://schemas.microsoft.com/office/drawing/2014/main" id="{00000000-0008-0000-0300-000037000000}"/>
            </a:ext>
          </a:extLst>
        </xdr:cNvPr>
        <xdr:cNvSpPr txBox="1"/>
      </xdr:nvSpPr>
      <xdr:spPr>
        <a:xfrm>
          <a:off x="18049875" y="3238499"/>
          <a:ext cx="504825" cy="1905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Ch. ind. 11</a:t>
          </a:r>
        </a:p>
      </xdr:txBody>
    </xdr:sp>
    <xdr:clientData/>
  </xdr:twoCellAnchor>
  <xdr:twoCellAnchor>
    <xdr:from>
      <xdr:col>23</xdr:col>
      <xdr:colOff>523875</xdr:colOff>
      <xdr:row>22</xdr:row>
      <xdr:rowOff>133349</xdr:rowOff>
    </xdr:from>
    <xdr:to>
      <xdr:col>24</xdr:col>
      <xdr:colOff>266700</xdr:colOff>
      <xdr:row>24</xdr:row>
      <xdr:rowOff>123825</xdr:rowOff>
    </xdr:to>
    <xdr:sp macro="" textlink="">
      <xdr:nvSpPr>
        <xdr:cNvPr id="56" name="ZoneTexte 55">
          <a:extLst>
            <a:ext uri="{FF2B5EF4-FFF2-40B4-BE49-F238E27FC236}">
              <a16:creationId xmlns:a16="http://schemas.microsoft.com/office/drawing/2014/main" id="{00000000-0008-0000-0300-000038000000}"/>
            </a:ext>
          </a:extLst>
        </xdr:cNvPr>
        <xdr:cNvSpPr txBox="1"/>
      </xdr:nvSpPr>
      <xdr:spPr>
        <a:xfrm>
          <a:off x="18049875" y="3505199"/>
          <a:ext cx="504825" cy="3143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Espace</a:t>
          </a:r>
        </a:p>
        <a:p>
          <a:pPr algn="ctr"/>
          <a:r>
            <a:rPr lang="fr-FR" sz="900"/>
            <a:t>3 fauteuils</a:t>
          </a:r>
        </a:p>
      </xdr:txBody>
    </xdr:sp>
    <xdr:clientData/>
  </xdr:twoCellAnchor>
  <xdr:twoCellAnchor>
    <xdr:from>
      <xdr:col>23</xdr:col>
      <xdr:colOff>561975</xdr:colOff>
      <xdr:row>26</xdr:row>
      <xdr:rowOff>85725</xdr:rowOff>
    </xdr:from>
    <xdr:to>
      <xdr:col>24</xdr:col>
      <xdr:colOff>361950</xdr:colOff>
      <xdr:row>29</xdr:row>
      <xdr:rowOff>104775</xdr:rowOff>
    </xdr:to>
    <xdr:sp macro="" textlink="">
      <xdr:nvSpPr>
        <xdr:cNvPr id="57" name="ZoneTexte 56">
          <a:extLst>
            <a:ext uri="{FF2B5EF4-FFF2-40B4-BE49-F238E27FC236}">
              <a16:creationId xmlns:a16="http://schemas.microsoft.com/office/drawing/2014/main" id="{00000000-0008-0000-0300-000039000000}"/>
            </a:ext>
          </a:extLst>
        </xdr:cNvPr>
        <xdr:cNvSpPr txBox="1"/>
      </xdr:nvSpPr>
      <xdr:spPr>
        <a:xfrm>
          <a:off x="18087975" y="4105275"/>
          <a:ext cx="561975" cy="504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Espace</a:t>
          </a:r>
        </a:p>
        <a:p>
          <a:pPr algn="ctr"/>
          <a:r>
            <a:rPr lang="fr-FR" sz="900"/>
            <a:t>détente + </a:t>
          </a:r>
        </a:p>
        <a:p>
          <a:pPr algn="ctr"/>
          <a:r>
            <a:rPr lang="fr-FR" sz="900"/>
            <a:t>réunion</a:t>
          </a:r>
        </a:p>
      </xdr:txBody>
    </xdr:sp>
    <xdr:clientData/>
  </xdr:twoCellAnchor>
  <xdr:twoCellAnchor>
    <xdr:from>
      <xdr:col>25</xdr:col>
      <xdr:colOff>533400</xdr:colOff>
      <xdr:row>20</xdr:row>
      <xdr:rowOff>28575</xdr:rowOff>
    </xdr:from>
    <xdr:to>
      <xdr:col>26</xdr:col>
      <xdr:colOff>513292</xdr:colOff>
      <xdr:row>22</xdr:row>
      <xdr:rowOff>85725</xdr:rowOff>
    </xdr:to>
    <xdr:sp macro="" textlink="">
      <xdr:nvSpPr>
        <xdr:cNvPr id="58" name="ZoneTexte 57">
          <a:extLst>
            <a:ext uri="{FF2B5EF4-FFF2-40B4-BE49-F238E27FC236}">
              <a16:creationId xmlns:a16="http://schemas.microsoft.com/office/drawing/2014/main" id="{00000000-0008-0000-0300-00003A000000}"/>
            </a:ext>
          </a:extLst>
        </xdr:cNvPr>
        <xdr:cNvSpPr txBox="1"/>
      </xdr:nvSpPr>
      <xdr:spPr>
        <a:xfrm>
          <a:off x="19583400" y="4246033"/>
          <a:ext cx="741892" cy="3852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Bur.</a:t>
          </a:r>
        </a:p>
        <a:p>
          <a:pPr algn="ctr"/>
          <a:r>
            <a:rPr lang="fr-FR" sz="900"/>
            <a:t>programmation</a:t>
          </a:r>
        </a:p>
      </xdr:txBody>
    </xdr:sp>
    <xdr:clientData/>
  </xdr:twoCellAnchor>
  <xdr:twoCellAnchor>
    <xdr:from>
      <xdr:col>24</xdr:col>
      <xdr:colOff>704850</xdr:colOff>
      <xdr:row>20</xdr:row>
      <xdr:rowOff>28574</xdr:rowOff>
    </xdr:from>
    <xdr:to>
      <xdr:col>25</xdr:col>
      <xdr:colOff>628650</xdr:colOff>
      <xdr:row>23</xdr:row>
      <xdr:rowOff>47624</xdr:rowOff>
    </xdr:to>
    <xdr:sp macro="" textlink="">
      <xdr:nvSpPr>
        <xdr:cNvPr id="59" name="ZoneTexte 58">
          <a:extLst>
            <a:ext uri="{FF2B5EF4-FFF2-40B4-BE49-F238E27FC236}">
              <a16:creationId xmlns:a16="http://schemas.microsoft.com/office/drawing/2014/main" id="{00000000-0008-0000-0300-00003B000000}"/>
            </a:ext>
          </a:extLst>
        </xdr:cNvPr>
        <xdr:cNvSpPr txBox="1"/>
      </xdr:nvSpPr>
      <xdr:spPr>
        <a:xfrm>
          <a:off x="18992850" y="3076574"/>
          <a:ext cx="685800" cy="504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Espace</a:t>
          </a:r>
        </a:p>
        <a:p>
          <a:pPr algn="ctr"/>
          <a:r>
            <a:rPr lang="fr-FR" sz="900"/>
            <a:t>de</a:t>
          </a:r>
        </a:p>
        <a:p>
          <a:pPr algn="ctr"/>
          <a:r>
            <a:rPr lang="fr-FR" sz="900"/>
            <a:t>soins</a:t>
          </a:r>
        </a:p>
      </xdr:txBody>
    </xdr:sp>
    <xdr:clientData/>
  </xdr:twoCellAnchor>
  <xdr:twoCellAnchor>
    <xdr:from>
      <xdr:col>24</xdr:col>
      <xdr:colOff>695325</xdr:colOff>
      <xdr:row>36</xdr:row>
      <xdr:rowOff>133350</xdr:rowOff>
    </xdr:from>
    <xdr:to>
      <xdr:col>25</xdr:col>
      <xdr:colOff>619125</xdr:colOff>
      <xdr:row>39</xdr:row>
      <xdr:rowOff>28575</xdr:rowOff>
    </xdr:to>
    <xdr:sp macro="" textlink="">
      <xdr:nvSpPr>
        <xdr:cNvPr id="60" name="ZoneTexte 59">
          <a:extLst>
            <a:ext uri="{FF2B5EF4-FFF2-40B4-BE49-F238E27FC236}">
              <a16:creationId xmlns:a16="http://schemas.microsoft.com/office/drawing/2014/main" id="{00000000-0008-0000-0300-00003C000000}"/>
            </a:ext>
          </a:extLst>
        </xdr:cNvPr>
        <xdr:cNvSpPr txBox="1"/>
      </xdr:nvSpPr>
      <xdr:spPr>
        <a:xfrm>
          <a:off x="18983325" y="5772150"/>
          <a:ext cx="68580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Bur.</a:t>
          </a:r>
        </a:p>
        <a:p>
          <a:pPr algn="ctr"/>
          <a:r>
            <a:rPr lang="fr-FR" sz="900"/>
            <a:t>CDS</a:t>
          </a:r>
        </a:p>
      </xdr:txBody>
    </xdr:sp>
    <xdr:clientData/>
  </xdr:twoCellAnchor>
  <xdr:twoCellAnchor>
    <xdr:from>
      <xdr:col>23</xdr:col>
      <xdr:colOff>752475</xdr:colOff>
      <xdr:row>36</xdr:row>
      <xdr:rowOff>0</xdr:rowOff>
    </xdr:from>
    <xdr:to>
      <xdr:col>24</xdr:col>
      <xdr:colOff>676275</xdr:colOff>
      <xdr:row>38</xdr:row>
      <xdr:rowOff>57150</xdr:rowOff>
    </xdr:to>
    <xdr:sp macro="" textlink="">
      <xdr:nvSpPr>
        <xdr:cNvPr id="61" name="ZoneTexte 60">
          <a:extLst>
            <a:ext uri="{FF2B5EF4-FFF2-40B4-BE49-F238E27FC236}">
              <a16:creationId xmlns:a16="http://schemas.microsoft.com/office/drawing/2014/main" id="{00000000-0008-0000-0300-00003D000000}"/>
            </a:ext>
          </a:extLst>
        </xdr:cNvPr>
        <xdr:cNvSpPr txBox="1"/>
      </xdr:nvSpPr>
      <xdr:spPr>
        <a:xfrm>
          <a:off x="18278475" y="5638800"/>
          <a:ext cx="68580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WC</a:t>
          </a:r>
        </a:p>
      </xdr:txBody>
    </xdr:sp>
    <xdr:clientData/>
  </xdr:twoCellAnchor>
  <xdr:twoCellAnchor>
    <xdr:from>
      <xdr:col>24</xdr:col>
      <xdr:colOff>733425</xdr:colOff>
      <xdr:row>31</xdr:row>
      <xdr:rowOff>19050</xdr:rowOff>
    </xdr:from>
    <xdr:to>
      <xdr:col>25</xdr:col>
      <xdr:colOff>495300</xdr:colOff>
      <xdr:row>32</xdr:row>
      <xdr:rowOff>76199</xdr:rowOff>
    </xdr:to>
    <xdr:sp macro="" textlink="">
      <xdr:nvSpPr>
        <xdr:cNvPr id="62" name="ZoneTexte 61">
          <a:extLst>
            <a:ext uri="{FF2B5EF4-FFF2-40B4-BE49-F238E27FC236}">
              <a16:creationId xmlns:a16="http://schemas.microsoft.com/office/drawing/2014/main" id="{00000000-0008-0000-0300-00003E000000}"/>
            </a:ext>
          </a:extLst>
        </xdr:cNvPr>
        <xdr:cNvSpPr txBox="1"/>
      </xdr:nvSpPr>
      <xdr:spPr>
        <a:xfrm>
          <a:off x="19021425" y="4848225"/>
          <a:ext cx="523875" cy="2190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Lingerie</a:t>
          </a:r>
        </a:p>
      </xdr:txBody>
    </xdr:sp>
    <xdr:clientData/>
  </xdr:twoCellAnchor>
  <xdr:twoCellAnchor>
    <xdr:from>
      <xdr:col>25</xdr:col>
      <xdr:colOff>533400</xdr:colOff>
      <xdr:row>31</xdr:row>
      <xdr:rowOff>19050</xdr:rowOff>
    </xdr:from>
    <xdr:to>
      <xdr:col>26</xdr:col>
      <xdr:colOff>295275</xdr:colOff>
      <xdr:row>32</xdr:row>
      <xdr:rowOff>76199</xdr:rowOff>
    </xdr:to>
    <xdr:sp macro="" textlink="">
      <xdr:nvSpPr>
        <xdr:cNvPr id="63" name="ZoneTexte 62">
          <a:extLst>
            <a:ext uri="{FF2B5EF4-FFF2-40B4-BE49-F238E27FC236}">
              <a16:creationId xmlns:a16="http://schemas.microsoft.com/office/drawing/2014/main" id="{00000000-0008-0000-0300-00003F000000}"/>
            </a:ext>
          </a:extLst>
        </xdr:cNvPr>
        <xdr:cNvSpPr txBox="1"/>
      </xdr:nvSpPr>
      <xdr:spPr>
        <a:xfrm>
          <a:off x="19583400" y="4848225"/>
          <a:ext cx="523875" cy="2190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Stock.</a:t>
          </a:r>
        </a:p>
      </xdr:txBody>
    </xdr:sp>
    <xdr:clientData/>
  </xdr:twoCellAnchor>
  <xdr:twoCellAnchor>
    <xdr:from>
      <xdr:col>23</xdr:col>
      <xdr:colOff>561975</xdr:colOff>
      <xdr:row>30</xdr:row>
      <xdr:rowOff>95251</xdr:rowOff>
    </xdr:from>
    <xdr:to>
      <xdr:col>24</xdr:col>
      <xdr:colOff>361950</xdr:colOff>
      <xdr:row>31</xdr:row>
      <xdr:rowOff>104776</xdr:rowOff>
    </xdr:to>
    <xdr:sp macro="" textlink="">
      <xdr:nvSpPr>
        <xdr:cNvPr id="64" name="ZoneTexte 63">
          <a:extLst>
            <a:ext uri="{FF2B5EF4-FFF2-40B4-BE49-F238E27FC236}">
              <a16:creationId xmlns:a16="http://schemas.microsoft.com/office/drawing/2014/main" id="{00000000-0008-0000-0300-000040000000}"/>
            </a:ext>
          </a:extLst>
        </xdr:cNvPr>
        <xdr:cNvSpPr txBox="1"/>
      </xdr:nvSpPr>
      <xdr:spPr>
        <a:xfrm>
          <a:off x="18087975" y="4762501"/>
          <a:ext cx="561975" cy="171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Office</a:t>
          </a:r>
        </a:p>
      </xdr:txBody>
    </xdr:sp>
    <xdr:clientData/>
  </xdr:twoCellAnchor>
  <xdr:twoCellAnchor>
    <xdr:from>
      <xdr:col>23</xdr:col>
      <xdr:colOff>561975</xdr:colOff>
      <xdr:row>33</xdr:row>
      <xdr:rowOff>31750</xdr:rowOff>
    </xdr:from>
    <xdr:to>
      <xdr:col>24</xdr:col>
      <xdr:colOff>386292</xdr:colOff>
      <xdr:row>36</xdr:row>
      <xdr:rowOff>20109</xdr:rowOff>
    </xdr:to>
    <xdr:sp macro="" textlink="">
      <xdr:nvSpPr>
        <xdr:cNvPr id="65" name="ZoneTexte 64">
          <a:extLst>
            <a:ext uri="{FF2B5EF4-FFF2-40B4-BE49-F238E27FC236}">
              <a16:creationId xmlns:a16="http://schemas.microsoft.com/office/drawing/2014/main" id="{00000000-0008-0000-0300-000041000000}"/>
            </a:ext>
          </a:extLst>
        </xdr:cNvPr>
        <xdr:cNvSpPr txBox="1"/>
      </xdr:nvSpPr>
      <xdr:spPr>
        <a:xfrm>
          <a:off x="18087975" y="6381750"/>
          <a:ext cx="586317" cy="4804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Salle attente</a:t>
          </a:r>
        </a:p>
        <a:p>
          <a:pPr algn="ctr"/>
          <a:r>
            <a:rPr lang="fr-FR" sz="900"/>
            <a:t>+</a:t>
          </a:r>
          <a:r>
            <a:rPr lang="fr-FR" sz="900" baseline="0"/>
            <a:t> repas</a:t>
          </a:r>
          <a:endParaRPr lang="fr-FR" sz="900"/>
        </a:p>
      </xdr:txBody>
    </xdr:sp>
    <xdr:clientData/>
  </xdr:twoCellAnchor>
  <xdr:twoCellAnchor>
    <xdr:from>
      <xdr:col>25</xdr:col>
      <xdr:colOff>485775</xdr:colOff>
      <xdr:row>36</xdr:row>
      <xdr:rowOff>133350</xdr:rowOff>
    </xdr:from>
    <xdr:to>
      <xdr:col>26</xdr:col>
      <xdr:colOff>409575</xdr:colOff>
      <xdr:row>39</xdr:row>
      <xdr:rowOff>28575</xdr:rowOff>
    </xdr:to>
    <xdr:sp macro="" textlink="">
      <xdr:nvSpPr>
        <xdr:cNvPr id="66" name="ZoneTexte 65">
          <a:extLst>
            <a:ext uri="{FF2B5EF4-FFF2-40B4-BE49-F238E27FC236}">
              <a16:creationId xmlns:a16="http://schemas.microsoft.com/office/drawing/2014/main" id="{00000000-0008-0000-0300-000042000000}"/>
            </a:ext>
          </a:extLst>
        </xdr:cNvPr>
        <xdr:cNvSpPr txBox="1"/>
      </xdr:nvSpPr>
      <xdr:spPr>
        <a:xfrm>
          <a:off x="19535775" y="5772150"/>
          <a:ext cx="68580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Bur. méd.</a:t>
          </a:r>
        </a:p>
        <a:p>
          <a:pPr algn="ctr"/>
          <a:r>
            <a:rPr lang="fr-FR" sz="900"/>
            <a:t>CS 9</a:t>
          </a:r>
        </a:p>
      </xdr:txBody>
    </xdr:sp>
    <xdr:clientData/>
  </xdr:twoCellAnchor>
  <xdr:twoCellAnchor>
    <xdr:from>
      <xdr:col>25</xdr:col>
      <xdr:colOff>533400</xdr:colOff>
      <xdr:row>50</xdr:row>
      <xdr:rowOff>95249</xdr:rowOff>
    </xdr:from>
    <xdr:to>
      <xdr:col>26</xdr:col>
      <xdr:colOff>323851</xdr:colOff>
      <xdr:row>53</xdr:row>
      <xdr:rowOff>61817</xdr:rowOff>
    </xdr:to>
    <xdr:sp macro="" textlink="">
      <xdr:nvSpPr>
        <xdr:cNvPr id="67" name="ZoneTexte 66">
          <a:extLst>
            <a:ext uri="{FF2B5EF4-FFF2-40B4-BE49-F238E27FC236}">
              <a16:creationId xmlns:a16="http://schemas.microsoft.com/office/drawing/2014/main" id="{00000000-0008-0000-0300-000043000000}"/>
            </a:ext>
          </a:extLst>
        </xdr:cNvPr>
        <xdr:cNvSpPr txBox="1"/>
      </xdr:nvSpPr>
      <xdr:spPr>
        <a:xfrm>
          <a:off x="19583400" y="8000999"/>
          <a:ext cx="552451" cy="452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Bur.</a:t>
          </a:r>
        </a:p>
        <a:p>
          <a:pPr algn="ctr"/>
          <a:r>
            <a:rPr lang="fr-FR" sz="900" baseline="0"/>
            <a:t>méd.</a:t>
          </a:r>
        </a:p>
        <a:p>
          <a:pPr algn="ctr"/>
          <a:r>
            <a:rPr lang="fr-FR" sz="900" baseline="0"/>
            <a:t>CS 2</a:t>
          </a:r>
          <a:endParaRPr lang="fr-FR" sz="900"/>
        </a:p>
      </xdr:txBody>
    </xdr:sp>
    <xdr:clientData/>
  </xdr:twoCellAnchor>
  <xdr:twoCellAnchor>
    <xdr:from>
      <xdr:col>28</xdr:col>
      <xdr:colOff>371476</xdr:colOff>
      <xdr:row>38</xdr:row>
      <xdr:rowOff>38100</xdr:rowOff>
    </xdr:from>
    <xdr:to>
      <xdr:col>28</xdr:col>
      <xdr:colOff>657225</xdr:colOff>
      <xdr:row>39</xdr:row>
      <xdr:rowOff>114301</xdr:rowOff>
    </xdr:to>
    <xdr:sp macro="" textlink="">
      <xdr:nvSpPr>
        <xdr:cNvPr id="69" name="ZoneTexte 68">
          <a:extLst>
            <a:ext uri="{FF2B5EF4-FFF2-40B4-BE49-F238E27FC236}">
              <a16:creationId xmlns:a16="http://schemas.microsoft.com/office/drawing/2014/main" id="{00000000-0008-0000-0300-000045000000}"/>
            </a:ext>
          </a:extLst>
        </xdr:cNvPr>
        <xdr:cNvSpPr txBox="1"/>
      </xdr:nvSpPr>
      <xdr:spPr>
        <a:xfrm>
          <a:off x="21707476" y="6000750"/>
          <a:ext cx="285749" cy="2381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WC</a:t>
          </a:r>
        </a:p>
      </xdr:txBody>
    </xdr:sp>
    <xdr:clientData/>
  </xdr:twoCellAnchor>
  <xdr:twoCellAnchor>
    <xdr:from>
      <xdr:col>28</xdr:col>
      <xdr:colOff>371476</xdr:colOff>
      <xdr:row>36</xdr:row>
      <xdr:rowOff>142875</xdr:rowOff>
    </xdr:from>
    <xdr:to>
      <xdr:col>28</xdr:col>
      <xdr:colOff>657225</xdr:colOff>
      <xdr:row>38</xdr:row>
      <xdr:rowOff>57151</xdr:rowOff>
    </xdr:to>
    <xdr:sp macro="" textlink="">
      <xdr:nvSpPr>
        <xdr:cNvPr id="70" name="ZoneTexte 69">
          <a:extLst>
            <a:ext uri="{FF2B5EF4-FFF2-40B4-BE49-F238E27FC236}">
              <a16:creationId xmlns:a16="http://schemas.microsoft.com/office/drawing/2014/main" id="{00000000-0008-0000-0300-000046000000}"/>
            </a:ext>
          </a:extLst>
        </xdr:cNvPr>
        <xdr:cNvSpPr txBox="1"/>
      </xdr:nvSpPr>
      <xdr:spPr>
        <a:xfrm>
          <a:off x="21707476" y="5781675"/>
          <a:ext cx="285749" cy="2381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WC</a:t>
          </a:r>
        </a:p>
      </xdr:txBody>
    </xdr:sp>
    <xdr:clientData/>
  </xdr:twoCellAnchor>
  <xdr:twoCellAnchor>
    <xdr:from>
      <xdr:col>24</xdr:col>
      <xdr:colOff>123824</xdr:colOff>
      <xdr:row>37</xdr:row>
      <xdr:rowOff>156144</xdr:rowOff>
    </xdr:from>
    <xdr:to>
      <xdr:col>25</xdr:col>
      <xdr:colOff>47624</xdr:colOff>
      <xdr:row>41</xdr:row>
      <xdr:rowOff>160378</xdr:rowOff>
    </xdr:to>
    <xdr:sp macro="" textlink="">
      <xdr:nvSpPr>
        <xdr:cNvPr id="74" name="ZoneTexte 73">
          <a:extLst>
            <a:ext uri="{FF2B5EF4-FFF2-40B4-BE49-F238E27FC236}">
              <a16:creationId xmlns:a16="http://schemas.microsoft.com/office/drawing/2014/main" id="{00000000-0008-0000-0300-00004A000000}"/>
            </a:ext>
          </a:extLst>
        </xdr:cNvPr>
        <xdr:cNvSpPr txBox="1"/>
      </xdr:nvSpPr>
      <xdr:spPr>
        <a:xfrm>
          <a:off x="18411824" y="7065432"/>
          <a:ext cx="685800" cy="6490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Espace</a:t>
          </a:r>
        </a:p>
        <a:p>
          <a:pPr algn="ctr"/>
          <a:r>
            <a:rPr lang="fr-FR" sz="900"/>
            <a:t>préparation</a:t>
          </a:r>
        </a:p>
        <a:p>
          <a:pPr algn="ctr"/>
          <a:r>
            <a:rPr lang="fr-FR" sz="900"/>
            <a:t>surveillance</a:t>
          </a:r>
        </a:p>
      </xdr:txBody>
    </xdr:sp>
    <xdr:clientData/>
  </xdr:twoCellAnchor>
  <xdr:twoCellAnchor>
    <xdr:from>
      <xdr:col>29</xdr:col>
      <xdr:colOff>200839</xdr:colOff>
      <xdr:row>40</xdr:row>
      <xdr:rowOff>124882</xdr:rowOff>
    </xdr:from>
    <xdr:to>
      <xdr:col>29</xdr:col>
      <xdr:colOff>753288</xdr:colOff>
      <xdr:row>43</xdr:row>
      <xdr:rowOff>91450</xdr:rowOff>
    </xdr:to>
    <xdr:sp macro="" textlink="">
      <xdr:nvSpPr>
        <xdr:cNvPr id="15" name="ZoneTexte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 txBox="1"/>
      </xdr:nvSpPr>
      <xdr:spPr>
        <a:xfrm>
          <a:off x="22298839" y="7517747"/>
          <a:ext cx="552449" cy="4501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Attente</a:t>
          </a:r>
        </a:p>
        <a:p>
          <a:pPr algn="ctr"/>
          <a:r>
            <a:rPr lang="fr-FR" sz="900"/>
            <a:t>mutualisé</a:t>
          </a:r>
        </a:p>
      </xdr:txBody>
    </xdr:sp>
    <xdr:clientData/>
  </xdr:twoCellAnchor>
  <xdr:twoCellAnchor>
    <xdr:from>
      <xdr:col>27</xdr:col>
      <xdr:colOff>225427</xdr:colOff>
      <xdr:row>36</xdr:row>
      <xdr:rowOff>82549</xdr:rowOff>
    </xdr:from>
    <xdr:to>
      <xdr:col>28</xdr:col>
      <xdr:colOff>15878</xdr:colOff>
      <xdr:row>38</xdr:row>
      <xdr:rowOff>52916</xdr:rowOff>
    </xdr:to>
    <xdr:sp macro="" textlink="">
      <xdr:nvSpPr>
        <xdr:cNvPr id="76" name="ZoneTexte 75">
          <a:extLst>
            <a:ext uri="{FF2B5EF4-FFF2-40B4-BE49-F238E27FC236}">
              <a16:creationId xmlns:a16="http://schemas.microsoft.com/office/drawing/2014/main" id="{00000000-0008-0000-0300-00004C000000}"/>
            </a:ext>
          </a:extLst>
        </xdr:cNvPr>
        <xdr:cNvSpPr txBox="1"/>
      </xdr:nvSpPr>
      <xdr:spPr>
        <a:xfrm>
          <a:off x="20799427" y="5638799"/>
          <a:ext cx="552451" cy="2878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Local</a:t>
          </a:r>
        </a:p>
        <a:p>
          <a:pPr algn="ctr"/>
          <a:r>
            <a:rPr lang="fr-FR" sz="900"/>
            <a:t>technique</a:t>
          </a:r>
        </a:p>
      </xdr:txBody>
    </xdr:sp>
    <xdr:clientData/>
  </xdr:twoCellAnchor>
  <xdr:twoCellAnchor>
    <xdr:from>
      <xdr:col>28</xdr:col>
      <xdr:colOff>250581</xdr:colOff>
      <xdr:row>49</xdr:row>
      <xdr:rowOff>82793</xdr:rowOff>
    </xdr:from>
    <xdr:to>
      <xdr:col>29</xdr:col>
      <xdr:colOff>31507</xdr:colOff>
      <xdr:row>52</xdr:row>
      <xdr:rowOff>49361</xdr:rowOff>
    </xdr:to>
    <xdr:sp macro="" textlink="">
      <xdr:nvSpPr>
        <xdr:cNvPr id="78" name="ZoneTexte 77">
          <a:extLst>
            <a:ext uri="{FF2B5EF4-FFF2-40B4-BE49-F238E27FC236}">
              <a16:creationId xmlns:a16="http://schemas.microsoft.com/office/drawing/2014/main" id="{00000000-0008-0000-0300-00004E000000}"/>
            </a:ext>
          </a:extLst>
        </xdr:cNvPr>
        <xdr:cNvSpPr txBox="1"/>
      </xdr:nvSpPr>
      <xdr:spPr>
        <a:xfrm>
          <a:off x="21586581" y="7798043"/>
          <a:ext cx="542926" cy="4501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Vidoir</a:t>
          </a:r>
        </a:p>
      </xdr:txBody>
    </xdr:sp>
    <xdr:clientData/>
  </xdr:twoCellAnchor>
  <xdr:twoCellAnchor>
    <xdr:from>
      <xdr:col>29</xdr:col>
      <xdr:colOff>754676</xdr:colOff>
      <xdr:row>25</xdr:row>
      <xdr:rowOff>18317</xdr:rowOff>
    </xdr:from>
    <xdr:to>
      <xdr:col>34</xdr:col>
      <xdr:colOff>190502</xdr:colOff>
      <xdr:row>26</xdr:row>
      <xdr:rowOff>76933</xdr:rowOff>
    </xdr:to>
    <xdr:sp macro="" textlink="">
      <xdr:nvSpPr>
        <xdr:cNvPr id="79" name="Accolade fermante 78">
          <a:extLst>
            <a:ext uri="{FF2B5EF4-FFF2-40B4-BE49-F238E27FC236}">
              <a16:creationId xmlns:a16="http://schemas.microsoft.com/office/drawing/2014/main" id="{00000000-0008-0000-0300-00004F000000}"/>
            </a:ext>
          </a:extLst>
        </xdr:cNvPr>
        <xdr:cNvSpPr/>
      </xdr:nvSpPr>
      <xdr:spPr>
        <a:xfrm rot="16200000">
          <a:off x="24365685" y="3480289"/>
          <a:ext cx="219808" cy="3245826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28</xdr:col>
      <xdr:colOff>0</xdr:colOff>
      <xdr:row>25</xdr:row>
      <xdr:rowOff>18316</xdr:rowOff>
    </xdr:from>
    <xdr:to>
      <xdr:col>29</xdr:col>
      <xdr:colOff>696061</xdr:colOff>
      <xdr:row>26</xdr:row>
      <xdr:rowOff>76199</xdr:rowOff>
    </xdr:to>
    <xdr:sp macro="" textlink="">
      <xdr:nvSpPr>
        <xdr:cNvPr id="82" name="Accolade fermante 81">
          <a:extLst>
            <a:ext uri="{FF2B5EF4-FFF2-40B4-BE49-F238E27FC236}">
              <a16:creationId xmlns:a16="http://schemas.microsoft.com/office/drawing/2014/main" id="{00000000-0008-0000-0300-000052000000}"/>
            </a:ext>
          </a:extLst>
        </xdr:cNvPr>
        <xdr:cNvSpPr/>
      </xdr:nvSpPr>
      <xdr:spPr>
        <a:xfrm rot="16200000">
          <a:off x="21955127" y="4390289"/>
          <a:ext cx="219808" cy="1458061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23</xdr:col>
      <xdr:colOff>417638</xdr:colOff>
      <xdr:row>8</xdr:row>
      <xdr:rowOff>3664</xdr:rowOff>
    </xdr:from>
    <xdr:to>
      <xdr:col>27</xdr:col>
      <xdr:colOff>696057</xdr:colOff>
      <xdr:row>8</xdr:row>
      <xdr:rowOff>223472</xdr:rowOff>
    </xdr:to>
    <xdr:sp macro="" textlink="">
      <xdr:nvSpPr>
        <xdr:cNvPr id="83" name="Accolade fermante 82">
          <a:extLst>
            <a:ext uri="{FF2B5EF4-FFF2-40B4-BE49-F238E27FC236}">
              <a16:creationId xmlns:a16="http://schemas.microsoft.com/office/drawing/2014/main" id="{00000000-0008-0000-0300-000053000000}"/>
            </a:ext>
          </a:extLst>
        </xdr:cNvPr>
        <xdr:cNvSpPr/>
      </xdr:nvSpPr>
      <xdr:spPr>
        <a:xfrm rot="16200000">
          <a:off x="19496944" y="-252777"/>
          <a:ext cx="219808" cy="332641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31</xdr:col>
      <xdr:colOff>461596</xdr:colOff>
      <xdr:row>21</xdr:row>
      <xdr:rowOff>153866</xdr:rowOff>
    </xdr:from>
    <xdr:to>
      <xdr:col>32</xdr:col>
      <xdr:colOff>483831</xdr:colOff>
      <xdr:row>24</xdr:row>
      <xdr:rowOff>117232</xdr:rowOff>
    </xdr:to>
    <xdr:sp macro="" textlink="">
      <xdr:nvSpPr>
        <xdr:cNvPr id="84" name="ZoneTexte 83">
          <a:extLst>
            <a:ext uri="{FF2B5EF4-FFF2-40B4-BE49-F238E27FC236}">
              <a16:creationId xmlns:a16="http://schemas.microsoft.com/office/drawing/2014/main" id="{00000000-0008-0000-0300-000054000000}"/>
            </a:ext>
          </a:extLst>
        </xdr:cNvPr>
        <xdr:cNvSpPr txBox="1"/>
      </xdr:nvSpPr>
      <xdr:spPr>
        <a:xfrm>
          <a:off x="24083596" y="4484078"/>
          <a:ext cx="784235" cy="446942"/>
        </a:xfrm>
        <a:prstGeom prst="rect">
          <a:avLst/>
        </a:prstGeom>
        <a:solidFill>
          <a:schemeClr val="accent1">
            <a:lumMod val="60000"/>
            <a:lumOff val="40000"/>
            <a:alpha val="3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overflow" horzOverflow="overflow" wrap="none" lIns="0" tIns="0" rIns="0" bIns="0" rtlCol="0" anchor="ctr"/>
        <a:lstStyle/>
        <a:p>
          <a:pPr marL="0" indent="0" algn="ctr"/>
          <a:r>
            <a:rPr lang="fr-FR" sz="1500">
              <a:solidFill>
                <a:schemeClr val="tx1"/>
              </a:solidFill>
              <a:latin typeface="+mn-lt"/>
              <a:ea typeface="+mn-ea"/>
              <a:cs typeface="+mn-cs"/>
            </a:rPr>
            <a:t>HEMATO </a:t>
          </a:r>
        </a:p>
        <a:p>
          <a:pPr marL="0" indent="0" algn="ctr"/>
          <a:r>
            <a:rPr lang="fr-FR" sz="1500">
              <a:solidFill>
                <a:schemeClr val="tx1"/>
              </a:solidFill>
              <a:latin typeface="+mn-lt"/>
              <a:ea typeface="+mn-ea"/>
              <a:cs typeface="+mn-cs"/>
            </a:rPr>
            <a:t>CS</a:t>
          </a:r>
        </a:p>
      </xdr:txBody>
    </xdr:sp>
    <xdr:clientData/>
  </xdr:twoCellAnchor>
  <xdr:twoCellAnchor>
    <xdr:from>
      <xdr:col>28</xdr:col>
      <xdr:colOff>228601</xdr:colOff>
      <xdr:row>20</xdr:row>
      <xdr:rowOff>60081</xdr:rowOff>
    </xdr:from>
    <xdr:to>
      <xdr:col>29</xdr:col>
      <xdr:colOff>485298</xdr:colOff>
      <xdr:row>24</xdr:row>
      <xdr:rowOff>152400</xdr:rowOff>
    </xdr:to>
    <xdr:sp macro="" textlink="">
      <xdr:nvSpPr>
        <xdr:cNvPr id="85" name="ZoneTexte 84">
          <a:extLst>
            <a:ext uri="{FF2B5EF4-FFF2-40B4-BE49-F238E27FC236}">
              <a16:creationId xmlns:a16="http://schemas.microsoft.com/office/drawing/2014/main" id="{00000000-0008-0000-0300-000055000000}"/>
            </a:ext>
          </a:extLst>
        </xdr:cNvPr>
        <xdr:cNvSpPr txBox="1"/>
      </xdr:nvSpPr>
      <xdr:spPr>
        <a:xfrm>
          <a:off x="21564601" y="4229100"/>
          <a:ext cx="1018697" cy="737088"/>
        </a:xfrm>
        <a:prstGeom prst="rect">
          <a:avLst/>
        </a:prstGeom>
        <a:solidFill>
          <a:schemeClr val="bg1">
            <a:lumMod val="85000"/>
            <a:alpha val="36000"/>
          </a:schemeClr>
        </a:solidFill>
        <a:ln w="31750">
          <a:noFill/>
          <a:prstDash val="dash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marL="0" indent="0" algn="ctr"/>
          <a:r>
            <a:rPr lang="fr-FR" sz="1500">
              <a:solidFill>
                <a:schemeClr val="tx1"/>
              </a:solidFill>
              <a:latin typeface="+mn-lt"/>
              <a:ea typeface="+mn-ea"/>
              <a:cs typeface="+mn-cs"/>
            </a:rPr>
            <a:t>ESPACES </a:t>
          </a:r>
        </a:p>
        <a:p>
          <a:pPr marL="0" indent="0" algn="ctr"/>
          <a:r>
            <a:rPr lang="fr-FR" sz="1500">
              <a:solidFill>
                <a:schemeClr val="tx1"/>
              </a:solidFill>
              <a:latin typeface="+mn-lt"/>
              <a:ea typeface="+mn-ea"/>
              <a:cs typeface="+mn-cs"/>
            </a:rPr>
            <a:t>COMMUNS</a:t>
          </a:r>
        </a:p>
        <a:p>
          <a:pPr marL="0" indent="0" algn="ctr"/>
          <a:r>
            <a:rPr lang="fr-FR" sz="1500">
              <a:solidFill>
                <a:schemeClr val="tx1"/>
              </a:solidFill>
              <a:latin typeface="+mn-lt"/>
              <a:ea typeface="+mn-ea"/>
              <a:cs typeface="+mn-cs"/>
            </a:rPr>
            <a:t>HEMATO</a:t>
          </a:r>
        </a:p>
      </xdr:txBody>
    </xdr:sp>
    <xdr:clientData/>
  </xdr:twoCellAnchor>
  <xdr:twoCellAnchor>
    <xdr:from>
      <xdr:col>24</xdr:col>
      <xdr:colOff>365614</xdr:colOff>
      <xdr:row>4</xdr:row>
      <xdr:rowOff>146539</xdr:rowOff>
    </xdr:from>
    <xdr:to>
      <xdr:col>26</xdr:col>
      <xdr:colOff>752475</xdr:colOff>
      <xdr:row>8</xdr:row>
      <xdr:rowOff>14655</xdr:rowOff>
    </xdr:to>
    <xdr:sp macro="" textlink="">
      <xdr:nvSpPr>
        <xdr:cNvPr id="86" name="ZoneTexte 85">
          <a:extLst>
            <a:ext uri="{FF2B5EF4-FFF2-40B4-BE49-F238E27FC236}">
              <a16:creationId xmlns:a16="http://schemas.microsoft.com/office/drawing/2014/main" id="{00000000-0008-0000-0300-000056000000}"/>
            </a:ext>
          </a:extLst>
        </xdr:cNvPr>
        <xdr:cNvSpPr txBox="1"/>
      </xdr:nvSpPr>
      <xdr:spPr>
        <a:xfrm>
          <a:off x="18653614" y="794239"/>
          <a:ext cx="1910861" cy="5253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1500">
              <a:solidFill>
                <a:schemeClr val="tx1"/>
              </a:solidFill>
            </a:rPr>
            <a:t>HEMATO + APHERESE </a:t>
          </a:r>
        </a:p>
        <a:p>
          <a:pPr algn="ctr"/>
          <a:r>
            <a:rPr lang="fr-FR" sz="1500">
              <a:solidFill>
                <a:schemeClr val="tx1"/>
              </a:solidFill>
            </a:rPr>
            <a:t>HJ</a:t>
          </a:r>
        </a:p>
      </xdr:txBody>
    </xdr:sp>
    <xdr:clientData/>
  </xdr:twoCellAnchor>
  <xdr:twoCellAnchor>
    <xdr:from>
      <xdr:col>23</xdr:col>
      <xdr:colOff>476250</xdr:colOff>
      <xdr:row>8</xdr:row>
      <xdr:rowOff>333375</xdr:rowOff>
    </xdr:from>
    <xdr:to>
      <xdr:col>27</xdr:col>
      <xdr:colOff>702469</xdr:colOff>
      <xdr:row>54</xdr:row>
      <xdr:rowOff>23812</xdr:rowOff>
    </xdr:to>
    <xdr:sp macro="" textlink="">
      <xdr:nvSpPr>
        <xdr:cNvPr id="88" name="Forme libre 87">
          <a:extLst>
            <a:ext uri="{FF2B5EF4-FFF2-40B4-BE49-F238E27FC236}">
              <a16:creationId xmlns:a16="http://schemas.microsoft.com/office/drawing/2014/main" id="{00000000-0008-0000-0300-000058000000}"/>
            </a:ext>
          </a:extLst>
        </xdr:cNvPr>
        <xdr:cNvSpPr/>
      </xdr:nvSpPr>
      <xdr:spPr>
        <a:xfrm>
          <a:off x="18002250" y="1666875"/>
          <a:ext cx="3274219" cy="8286750"/>
        </a:xfrm>
        <a:custGeom>
          <a:avLst/>
          <a:gdLst>
            <a:gd name="connsiteX0" fmla="*/ 3202781 w 3274219"/>
            <a:gd name="connsiteY0" fmla="*/ 0 h 8286750"/>
            <a:gd name="connsiteX1" fmla="*/ 0 w 3274219"/>
            <a:gd name="connsiteY1" fmla="*/ 0 h 8286750"/>
            <a:gd name="connsiteX2" fmla="*/ 0 w 3274219"/>
            <a:gd name="connsiteY2" fmla="*/ 8286750 h 8286750"/>
            <a:gd name="connsiteX3" fmla="*/ 3226594 w 3274219"/>
            <a:gd name="connsiteY3" fmla="*/ 8286750 h 8286750"/>
            <a:gd name="connsiteX4" fmla="*/ 3226594 w 3274219"/>
            <a:gd name="connsiteY4" fmla="*/ 7036594 h 8286750"/>
            <a:gd name="connsiteX5" fmla="*/ 2488406 w 3274219"/>
            <a:gd name="connsiteY5" fmla="*/ 7036594 h 8286750"/>
            <a:gd name="connsiteX6" fmla="*/ 2488406 w 3274219"/>
            <a:gd name="connsiteY6" fmla="*/ 6155531 h 8286750"/>
            <a:gd name="connsiteX7" fmla="*/ 3274219 w 3274219"/>
            <a:gd name="connsiteY7" fmla="*/ 6155531 h 8286750"/>
            <a:gd name="connsiteX8" fmla="*/ 3202781 w 3274219"/>
            <a:gd name="connsiteY8" fmla="*/ 0 h 82867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</a:cxnLst>
          <a:rect l="l" t="t" r="r" b="b"/>
          <a:pathLst>
            <a:path w="3274219" h="8286750">
              <a:moveTo>
                <a:pt x="3202781" y="0"/>
              </a:moveTo>
              <a:lnTo>
                <a:pt x="0" y="0"/>
              </a:lnTo>
              <a:lnTo>
                <a:pt x="0" y="8286750"/>
              </a:lnTo>
              <a:lnTo>
                <a:pt x="3226594" y="8286750"/>
              </a:lnTo>
              <a:lnTo>
                <a:pt x="3226594" y="7036594"/>
              </a:lnTo>
              <a:lnTo>
                <a:pt x="2488406" y="7036594"/>
              </a:lnTo>
              <a:lnTo>
                <a:pt x="2488406" y="6155531"/>
              </a:lnTo>
              <a:lnTo>
                <a:pt x="3274219" y="6155531"/>
              </a:lnTo>
              <a:lnTo>
                <a:pt x="3202781" y="0"/>
              </a:lnTo>
              <a:close/>
            </a:path>
          </a:pathLst>
        </a:custGeom>
        <a:noFill/>
        <a:ln w="31750">
          <a:solidFill>
            <a:srgbClr val="FFFF00"/>
          </a:solidFill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22</xdr:col>
      <xdr:colOff>245087</xdr:colOff>
      <xdr:row>18</xdr:row>
      <xdr:rowOff>129137</xdr:rowOff>
    </xdr:from>
    <xdr:to>
      <xdr:col>23</xdr:col>
      <xdr:colOff>361950</xdr:colOff>
      <xdr:row>21</xdr:row>
      <xdr:rowOff>0</xdr:rowOff>
    </xdr:to>
    <xdr:sp macro="" textlink="">
      <xdr:nvSpPr>
        <xdr:cNvPr id="90" name="ZoneTexte 89">
          <a:extLst>
            <a:ext uri="{FF2B5EF4-FFF2-40B4-BE49-F238E27FC236}">
              <a16:creationId xmlns:a16="http://schemas.microsoft.com/office/drawing/2014/main" id="{00000000-0008-0000-0300-00005A000000}"/>
            </a:ext>
          </a:extLst>
        </xdr:cNvPr>
        <xdr:cNvSpPr txBox="1"/>
      </xdr:nvSpPr>
      <xdr:spPr>
        <a:xfrm>
          <a:off x="17009087" y="3986762"/>
          <a:ext cx="878863" cy="356638"/>
        </a:xfrm>
        <a:prstGeom prst="rect">
          <a:avLst/>
        </a:prstGeom>
        <a:solidFill>
          <a:schemeClr val="accent3">
            <a:lumMod val="40000"/>
            <a:lumOff val="60000"/>
            <a:alpha val="3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marL="0" indent="0" algn="ctr"/>
          <a:r>
            <a:rPr lang="fr-FR" sz="1500">
              <a:solidFill>
                <a:schemeClr val="tx1"/>
              </a:solidFill>
              <a:latin typeface="+mn-lt"/>
              <a:ea typeface="+mn-ea"/>
              <a:cs typeface="+mn-cs"/>
            </a:rPr>
            <a:t>HEMATO</a:t>
          </a:r>
        </a:p>
      </xdr:txBody>
    </xdr:sp>
    <xdr:clientData/>
  </xdr:twoCellAnchor>
  <xdr:twoCellAnchor>
    <xdr:from>
      <xdr:col>22</xdr:col>
      <xdr:colOff>245088</xdr:colOff>
      <xdr:row>43</xdr:row>
      <xdr:rowOff>9525</xdr:rowOff>
    </xdr:from>
    <xdr:to>
      <xdr:col>23</xdr:col>
      <xdr:colOff>361950</xdr:colOff>
      <xdr:row>45</xdr:row>
      <xdr:rowOff>41949</xdr:rowOff>
    </xdr:to>
    <xdr:sp macro="" textlink="">
      <xdr:nvSpPr>
        <xdr:cNvPr id="91" name="ZoneTexte 90">
          <a:extLst>
            <a:ext uri="{FF2B5EF4-FFF2-40B4-BE49-F238E27FC236}">
              <a16:creationId xmlns:a16="http://schemas.microsoft.com/office/drawing/2014/main" id="{00000000-0008-0000-0300-00005B000000}"/>
            </a:ext>
          </a:extLst>
        </xdr:cNvPr>
        <xdr:cNvSpPr txBox="1"/>
      </xdr:nvSpPr>
      <xdr:spPr>
        <a:xfrm>
          <a:off x="17009088" y="7915275"/>
          <a:ext cx="878862" cy="356274"/>
        </a:xfrm>
        <a:prstGeom prst="rect">
          <a:avLst/>
        </a:prstGeom>
        <a:solidFill>
          <a:srgbClr val="FFC000">
            <a:alpha val="34000"/>
          </a:srgb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marL="0" indent="0" algn="ctr"/>
          <a:r>
            <a:rPr lang="fr-FR" sz="1500">
              <a:solidFill>
                <a:schemeClr val="tx1"/>
              </a:solidFill>
              <a:latin typeface="+mn-lt"/>
              <a:ea typeface="+mn-ea"/>
              <a:cs typeface="+mn-cs"/>
            </a:rPr>
            <a:t>APHERESE</a:t>
          </a:r>
        </a:p>
      </xdr:txBody>
    </xdr:sp>
    <xdr:clientData/>
  </xdr:twoCellAnchor>
  <xdr:twoCellAnchor>
    <xdr:from>
      <xdr:col>23</xdr:col>
      <xdr:colOff>439615</xdr:colOff>
      <xdr:row>35</xdr:row>
      <xdr:rowOff>124558</xdr:rowOff>
    </xdr:from>
    <xdr:to>
      <xdr:col>27</xdr:col>
      <xdr:colOff>696058</xdr:colOff>
      <xdr:row>40</xdr:row>
      <xdr:rowOff>95250</xdr:rowOff>
    </xdr:to>
    <xdr:sp macro="" textlink="">
      <xdr:nvSpPr>
        <xdr:cNvPr id="93" name="Forme libre 92">
          <a:extLst>
            <a:ext uri="{FF2B5EF4-FFF2-40B4-BE49-F238E27FC236}">
              <a16:creationId xmlns:a16="http://schemas.microsoft.com/office/drawing/2014/main" id="{00000000-0008-0000-0300-00005D000000}"/>
            </a:ext>
          </a:extLst>
        </xdr:cNvPr>
        <xdr:cNvSpPr/>
      </xdr:nvSpPr>
      <xdr:spPr>
        <a:xfrm>
          <a:off x="17965615" y="6782987"/>
          <a:ext cx="3304443" cy="787120"/>
        </a:xfrm>
        <a:custGeom>
          <a:avLst/>
          <a:gdLst>
            <a:gd name="connsiteX0" fmla="*/ 3304443 w 3304443"/>
            <a:gd name="connsiteY0" fmla="*/ 446942 h 783980"/>
            <a:gd name="connsiteX1" fmla="*/ 2850173 w 3304443"/>
            <a:gd name="connsiteY1" fmla="*/ 446942 h 783980"/>
            <a:gd name="connsiteX2" fmla="*/ 2850173 w 3304443"/>
            <a:gd name="connsiteY2" fmla="*/ 0 h 783980"/>
            <a:gd name="connsiteX3" fmla="*/ 2491154 w 3304443"/>
            <a:gd name="connsiteY3" fmla="*/ 0 h 783980"/>
            <a:gd name="connsiteX4" fmla="*/ 2491154 w 3304443"/>
            <a:gd name="connsiteY4" fmla="*/ 117230 h 783980"/>
            <a:gd name="connsiteX5" fmla="*/ 2205404 w 3304443"/>
            <a:gd name="connsiteY5" fmla="*/ 117230 h 783980"/>
            <a:gd name="connsiteX6" fmla="*/ 2205404 w 3304443"/>
            <a:gd name="connsiteY6" fmla="*/ 783980 h 783980"/>
            <a:gd name="connsiteX7" fmla="*/ 1260231 w 3304443"/>
            <a:gd name="connsiteY7" fmla="*/ 783980 h 783980"/>
            <a:gd name="connsiteX8" fmla="*/ 1260231 w 3304443"/>
            <a:gd name="connsiteY8" fmla="*/ 593480 h 783980"/>
            <a:gd name="connsiteX9" fmla="*/ 1128347 w 3304443"/>
            <a:gd name="connsiteY9" fmla="*/ 593480 h 783980"/>
            <a:gd name="connsiteX10" fmla="*/ 1128347 w 3304443"/>
            <a:gd name="connsiteY10" fmla="*/ 80596 h 783980"/>
            <a:gd name="connsiteX11" fmla="*/ 791308 w 3304443"/>
            <a:gd name="connsiteY11" fmla="*/ 80596 h 783980"/>
            <a:gd name="connsiteX12" fmla="*/ 791308 w 3304443"/>
            <a:gd name="connsiteY12" fmla="*/ 36634 h 783980"/>
            <a:gd name="connsiteX13" fmla="*/ 0 w 3304443"/>
            <a:gd name="connsiteY13" fmla="*/ 36634 h 783980"/>
            <a:gd name="connsiteX0" fmla="*/ 3304443 w 3304443"/>
            <a:gd name="connsiteY0" fmla="*/ 446942 h 783980"/>
            <a:gd name="connsiteX1" fmla="*/ 2850173 w 3304443"/>
            <a:gd name="connsiteY1" fmla="*/ 446942 h 783980"/>
            <a:gd name="connsiteX2" fmla="*/ 2850173 w 3304443"/>
            <a:gd name="connsiteY2" fmla="*/ 0 h 783980"/>
            <a:gd name="connsiteX3" fmla="*/ 2491154 w 3304443"/>
            <a:gd name="connsiteY3" fmla="*/ 0 h 783980"/>
            <a:gd name="connsiteX4" fmla="*/ 2491154 w 3304443"/>
            <a:gd name="connsiteY4" fmla="*/ 117230 h 783980"/>
            <a:gd name="connsiteX5" fmla="*/ 2205404 w 3304443"/>
            <a:gd name="connsiteY5" fmla="*/ 117230 h 783980"/>
            <a:gd name="connsiteX6" fmla="*/ 2205404 w 3304443"/>
            <a:gd name="connsiteY6" fmla="*/ 582561 h 783980"/>
            <a:gd name="connsiteX7" fmla="*/ 1260231 w 3304443"/>
            <a:gd name="connsiteY7" fmla="*/ 783980 h 783980"/>
            <a:gd name="connsiteX8" fmla="*/ 1260231 w 3304443"/>
            <a:gd name="connsiteY8" fmla="*/ 593480 h 783980"/>
            <a:gd name="connsiteX9" fmla="*/ 1128347 w 3304443"/>
            <a:gd name="connsiteY9" fmla="*/ 593480 h 783980"/>
            <a:gd name="connsiteX10" fmla="*/ 1128347 w 3304443"/>
            <a:gd name="connsiteY10" fmla="*/ 80596 h 783980"/>
            <a:gd name="connsiteX11" fmla="*/ 791308 w 3304443"/>
            <a:gd name="connsiteY11" fmla="*/ 80596 h 783980"/>
            <a:gd name="connsiteX12" fmla="*/ 791308 w 3304443"/>
            <a:gd name="connsiteY12" fmla="*/ 36634 h 783980"/>
            <a:gd name="connsiteX13" fmla="*/ 0 w 3304443"/>
            <a:gd name="connsiteY13" fmla="*/ 36634 h 783980"/>
            <a:gd name="connsiteX0" fmla="*/ 3304443 w 3304443"/>
            <a:gd name="connsiteY0" fmla="*/ 446942 h 783980"/>
            <a:gd name="connsiteX1" fmla="*/ 2850173 w 3304443"/>
            <a:gd name="connsiteY1" fmla="*/ 446942 h 783980"/>
            <a:gd name="connsiteX2" fmla="*/ 2850173 w 3304443"/>
            <a:gd name="connsiteY2" fmla="*/ 0 h 783980"/>
            <a:gd name="connsiteX3" fmla="*/ 2491154 w 3304443"/>
            <a:gd name="connsiteY3" fmla="*/ 0 h 783980"/>
            <a:gd name="connsiteX4" fmla="*/ 2491154 w 3304443"/>
            <a:gd name="connsiteY4" fmla="*/ 117230 h 783980"/>
            <a:gd name="connsiteX5" fmla="*/ 2205404 w 3304443"/>
            <a:gd name="connsiteY5" fmla="*/ 117230 h 783980"/>
            <a:gd name="connsiteX6" fmla="*/ 2205404 w 3304443"/>
            <a:gd name="connsiteY6" fmla="*/ 582561 h 783980"/>
            <a:gd name="connsiteX7" fmla="*/ 1260231 w 3304443"/>
            <a:gd name="connsiteY7" fmla="*/ 783980 h 783980"/>
            <a:gd name="connsiteX8" fmla="*/ 1260231 w 3304443"/>
            <a:gd name="connsiteY8" fmla="*/ 593480 h 783980"/>
            <a:gd name="connsiteX9" fmla="*/ 1128347 w 3304443"/>
            <a:gd name="connsiteY9" fmla="*/ 593480 h 783980"/>
            <a:gd name="connsiteX10" fmla="*/ 1128347 w 3304443"/>
            <a:gd name="connsiteY10" fmla="*/ 80596 h 783980"/>
            <a:gd name="connsiteX11" fmla="*/ 791308 w 3304443"/>
            <a:gd name="connsiteY11" fmla="*/ 80596 h 783980"/>
            <a:gd name="connsiteX12" fmla="*/ 791308 w 3304443"/>
            <a:gd name="connsiteY12" fmla="*/ 36634 h 783980"/>
            <a:gd name="connsiteX13" fmla="*/ 0 w 3304443"/>
            <a:gd name="connsiteY13" fmla="*/ 36634 h 783980"/>
            <a:gd name="connsiteX0" fmla="*/ 3304443 w 3304443"/>
            <a:gd name="connsiteY0" fmla="*/ 446942 h 795324"/>
            <a:gd name="connsiteX1" fmla="*/ 2850173 w 3304443"/>
            <a:gd name="connsiteY1" fmla="*/ 446942 h 795324"/>
            <a:gd name="connsiteX2" fmla="*/ 2850173 w 3304443"/>
            <a:gd name="connsiteY2" fmla="*/ 0 h 795324"/>
            <a:gd name="connsiteX3" fmla="*/ 2491154 w 3304443"/>
            <a:gd name="connsiteY3" fmla="*/ 0 h 795324"/>
            <a:gd name="connsiteX4" fmla="*/ 2491154 w 3304443"/>
            <a:gd name="connsiteY4" fmla="*/ 117230 h 795324"/>
            <a:gd name="connsiteX5" fmla="*/ 2205404 w 3304443"/>
            <a:gd name="connsiteY5" fmla="*/ 117230 h 795324"/>
            <a:gd name="connsiteX6" fmla="*/ 2205404 w 3304443"/>
            <a:gd name="connsiteY6" fmla="*/ 582561 h 795324"/>
            <a:gd name="connsiteX7" fmla="*/ 2059564 w 3304443"/>
            <a:gd name="connsiteY7" fmla="*/ 776750 h 795324"/>
            <a:gd name="connsiteX8" fmla="*/ 1260231 w 3304443"/>
            <a:gd name="connsiteY8" fmla="*/ 783980 h 795324"/>
            <a:gd name="connsiteX9" fmla="*/ 1260231 w 3304443"/>
            <a:gd name="connsiteY9" fmla="*/ 593480 h 795324"/>
            <a:gd name="connsiteX10" fmla="*/ 1128347 w 3304443"/>
            <a:gd name="connsiteY10" fmla="*/ 593480 h 795324"/>
            <a:gd name="connsiteX11" fmla="*/ 1128347 w 3304443"/>
            <a:gd name="connsiteY11" fmla="*/ 80596 h 795324"/>
            <a:gd name="connsiteX12" fmla="*/ 791308 w 3304443"/>
            <a:gd name="connsiteY12" fmla="*/ 80596 h 795324"/>
            <a:gd name="connsiteX13" fmla="*/ 791308 w 3304443"/>
            <a:gd name="connsiteY13" fmla="*/ 36634 h 795324"/>
            <a:gd name="connsiteX14" fmla="*/ 0 w 3304443"/>
            <a:gd name="connsiteY14" fmla="*/ 36634 h 795324"/>
            <a:gd name="connsiteX0" fmla="*/ 3304443 w 3304443"/>
            <a:gd name="connsiteY0" fmla="*/ 446942 h 788410"/>
            <a:gd name="connsiteX1" fmla="*/ 2850173 w 3304443"/>
            <a:gd name="connsiteY1" fmla="*/ 446942 h 788410"/>
            <a:gd name="connsiteX2" fmla="*/ 2850173 w 3304443"/>
            <a:gd name="connsiteY2" fmla="*/ 0 h 788410"/>
            <a:gd name="connsiteX3" fmla="*/ 2491154 w 3304443"/>
            <a:gd name="connsiteY3" fmla="*/ 0 h 788410"/>
            <a:gd name="connsiteX4" fmla="*/ 2491154 w 3304443"/>
            <a:gd name="connsiteY4" fmla="*/ 117230 h 788410"/>
            <a:gd name="connsiteX5" fmla="*/ 2205404 w 3304443"/>
            <a:gd name="connsiteY5" fmla="*/ 117230 h 788410"/>
            <a:gd name="connsiteX6" fmla="*/ 2205404 w 3304443"/>
            <a:gd name="connsiteY6" fmla="*/ 582561 h 788410"/>
            <a:gd name="connsiteX7" fmla="*/ 2082242 w 3304443"/>
            <a:gd name="connsiteY7" fmla="*/ 584283 h 788410"/>
            <a:gd name="connsiteX8" fmla="*/ 2059564 w 3304443"/>
            <a:gd name="connsiteY8" fmla="*/ 776750 h 788410"/>
            <a:gd name="connsiteX9" fmla="*/ 1260231 w 3304443"/>
            <a:gd name="connsiteY9" fmla="*/ 783980 h 788410"/>
            <a:gd name="connsiteX10" fmla="*/ 1260231 w 3304443"/>
            <a:gd name="connsiteY10" fmla="*/ 593480 h 788410"/>
            <a:gd name="connsiteX11" fmla="*/ 1128347 w 3304443"/>
            <a:gd name="connsiteY11" fmla="*/ 593480 h 788410"/>
            <a:gd name="connsiteX12" fmla="*/ 1128347 w 3304443"/>
            <a:gd name="connsiteY12" fmla="*/ 80596 h 788410"/>
            <a:gd name="connsiteX13" fmla="*/ 791308 w 3304443"/>
            <a:gd name="connsiteY13" fmla="*/ 80596 h 788410"/>
            <a:gd name="connsiteX14" fmla="*/ 791308 w 3304443"/>
            <a:gd name="connsiteY14" fmla="*/ 36634 h 788410"/>
            <a:gd name="connsiteX15" fmla="*/ 0 w 3304443"/>
            <a:gd name="connsiteY15" fmla="*/ 36634 h 788410"/>
            <a:gd name="connsiteX0" fmla="*/ 3304443 w 3304443"/>
            <a:gd name="connsiteY0" fmla="*/ 446942 h 788410"/>
            <a:gd name="connsiteX1" fmla="*/ 2850173 w 3304443"/>
            <a:gd name="connsiteY1" fmla="*/ 446942 h 788410"/>
            <a:gd name="connsiteX2" fmla="*/ 2850173 w 3304443"/>
            <a:gd name="connsiteY2" fmla="*/ 0 h 788410"/>
            <a:gd name="connsiteX3" fmla="*/ 2491154 w 3304443"/>
            <a:gd name="connsiteY3" fmla="*/ 0 h 788410"/>
            <a:gd name="connsiteX4" fmla="*/ 2491154 w 3304443"/>
            <a:gd name="connsiteY4" fmla="*/ 117230 h 788410"/>
            <a:gd name="connsiteX5" fmla="*/ 2205404 w 3304443"/>
            <a:gd name="connsiteY5" fmla="*/ 117230 h 788410"/>
            <a:gd name="connsiteX6" fmla="*/ 2205404 w 3304443"/>
            <a:gd name="connsiteY6" fmla="*/ 582561 h 788410"/>
            <a:gd name="connsiteX7" fmla="*/ 2082242 w 3304443"/>
            <a:gd name="connsiteY7" fmla="*/ 584283 h 788410"/>
            <a:gd name="connsiteX8" fmla="*/ 2059564 w 3304443"/>
            <a:gd name="connsiteY8" fmla="*/ 776750 h 788410"/>
            <a:gd name="connsiteX9" fmla="*/ 1260231 w 3304443"/>
            <a:gd name="connsiteY9" fmla="*/ 783980 h 788410"/>
            <a:gd name="connsiteX10" fmla="*/ 1260231 w 3304443"/>
            <a:gd name="connsiteY10" fmla="*/ 593480 h 788410"/>
            <a:gd name="connsiteX11" fmla="*/ 1128347 w 3304443"/>
            <a:gd name="connsiteY11" fmla="*/ 593480 h 788410"/>
            <a:gd name="connsiteX12" fmla="*/ 1128347 w 3304443"/>
            <a:gd name="connsiteY12" fmla="*/ 80596 h 788410"/>
            <a:gd name="connsiteX13" fmla="*/ 791308 w 3304443"/>
            <a:gd name="connsiteY13" fmla="*/ 80596 h 788410"/>
            <a:gd name="connsiteX14" fmla="*/ 791308 w 3304443"/>
            <a:gd name="connsiteY14" fmla="*/ 36634 h 788410"/>
            <a:gd name="connsiteX15" fmla="*/ 0 w 3304443"/>
            <a:gd name="connsiteY15" fmla="*/ 36634 h 788410"/>
            <a:gd name="connsiteX0" fmla="*/ 3304443 w 3304443"/>
            <a:gd name="connsiteY0" fmla="*/ 446942 h 788410"/>
            <a:gd name="connsiteX1" fmla="*/ 2850173 w 3304443"/>
            <a:gd name="connsiteY1" fmla="*/ 446942 h 788410"/>
            <a:gd name="connsiteX2" fmla="*/ 2850173 w 3304443"/>
            <a:gd name="connsiteY2" fmla="*/ 0 h 788410"/>
            <a:gd name="connsiteX3" fmla="*/ 2491154 w 3304443"/>
            <a:gd name="connsiteY3" fmla="*/ 0 h 788410"/>
            <a:gd name="connsiteX4" fmla="*/ 2491154 w 3304443"/>
            <a:gd name="connsiteY4" fmla="*/ 117230 h 788410"/>
            <a:gd name="connsiteX5" fmla="*/ 2205404 w 3304443"/>
            <a:gd name="connsiteY5" fmla="*/ 117230 h 788410"/>
            <a:gd name="connsiteX6" fmla="*/ 2205404 w 3304443"/>
            <a:gd name="connsiteY6" fmla="*/ 582561 h 788410"/>
            <a:gd name="connsiteX7" fmla="*/ 2082242 w 3304443"/>
            <a:gd name="connsiteY7" fmla="*/ 584283 h 788410"/>
            <a:gd name="connsiteX8" fmla="*/ 2059564 w 3304443"/>
            <a:gd name="connsiteY8" fmla="*/ 776750 h 788410"/>
            <a:gd name="connsiteX9" fmla="*/ 1260231 w 3304443"/>
            <a:gd name="connsiteY9" fmla="*/ 783980 h 788410"/>
            <a:gd name="connsiteX10" fmla="*/ 1260231 w 3304443"/>
            <a:gd name="connsiteY10" fmla="*/ 593480 h 788410"/>
            <a:gd name="connsiteX11" fmla="*/ 1128347 w 3304443"/>
            <a:gd name="connsiteY11" fmla="*/ 593480 h 788410"/>
            <a:gd name="connsiteX12" fmla="*/ 1128347 w 3304443"/>
            <a:gd name="connsiteY12" fmla="*/ 80596 h 788410"/>
            <a:gd name="connsiteX13" fmla="*/ 791308 w 3304443"/>
            <a:gd name="connsiteY13" fmla="*/ 80596 h 788410"/>
            <a:gd name="connsiteX14" fmla="*/ 791308 w 3304443"/>
            <a:gd name="connsiteY14" fmla="*/ 36634 h 788410"/>
            <a:gd name="connsiteX15" fmla="*/ 0 w 3304443"/>
            <a:gd name="connsiteY15" fmla="*/ 36634 h 788410"/>
            <a:gd name="connsiteX0" fmla="*/ 3304443 w 3304443"/>
            <a:gd name="connsiteY0" fmla="*/ 446942 h 783980"/>
            <a:gd name="connsiteX1" fmla="*/ 2850173 w 3304443"/>
            <a:gd name="connsiteY1" fmla="*/ 446942 h 783980"/>
            <a:gd name="connsiteX2" fmla="*/ 2850173 w 3304443"/>
            <a:gd name="connsiteY2" fmla="*/ 0 h 783980"/>
            <a:gd name="connsiteX3" fmla="*/ 2491154 w 3304443"/>
            <a:gd name="connsiteY3" fmla="*/ 0 h 783980"/>
            <a:gd name="connsiteX4" fmla="*/ 2491154 w 3304443"/>
            <a:gd name="connsiteY4" fmla="*/ 117230 h 783980"/>
            <a:gd name="connsiteX5" fmla="*/ 2205404 w 3304443"/>
            <a:gd name="connsiteY5" fmla="*/ 117230 h 783980"/>
            <a:gd name="connsiteX6" fmla="*/ 2205404 w 3304443"/>
            <a:gd name="connsiteY6" fmla="*/ 582561 h 783980"/>
            <a:gd name="connsiteX7" fmla="*/ 2082242 w 3304443"/>
            <a:gd name="connsiteY7" fmla="*/ 584283 h 783980"/>
            <a:gd name="connsiteX8" fmla="*/ 2059564 w 3304443"/>
            <a:gd name="connsiteY8" fmla="*/ 776750 h 783980"/>
            <a:gd name="connsiteX9" fmla="*/ 1260231 w 3304443"/>
            <a:gd name="connsiteY9" fmla="*/ 783980 h 783980"/>
            <a:gd name="connsiteX10" fmla="*/ 1260231 w 3304443"/>
            <a:gd name="connsiteY10" fmla="*/ 593480 h 783980"/>
            <a:gd name="connsiteX11" fmla="*/ 1128347 w 3304443"/>
            <a:gd name="connsiteY11" fmla="*/ 593480 h 783980"/>
            <a:gd name="connsiteX12" fmla="*/ 1128347 w 3304443"/>
            <a:gd name="connsiteY12" fmla="*/ 80596 h 783980"/>
            <a:gd name="connsiteX13" fmla="*/ 791308 w 3304443"/>
            <a:gd name="connsiteY13" fmla="*/ 80596 h 783980"/>
            <a:gd name="connsiteX14" fmla="*/ 791308 w 3304443"/>
            <a:gd name="connsiteY14" fmla="*/ 36634 h 783980"/>
            <a:gd name="connsiteX15" fmla="*/ 0 w 3304443"/>
            <a:gd name="connsiteY15" fmla="*/ 36634 h 783980"/>
            <a:gd name="connsiteX0" fmla="*/ 3304443 w 3304443"/>
            <a:gd name="connsiteY0" fmla="*/ 446942 h 776750"/>
            <a:gd name="connsiteX1" fmla="*/ 2850173 w 3304443"/>
            <a:gd name="connsiteY1" fmla="*/ 446942 h 776750"/>
            <a:gd name="connsiteX2" fmla="*/ 2850173 w 3304443"/>
            <a:gd name="connsiteY2" fmla="*/ 0 h 776750"/>
            <a:gd name="connsiteX3" fmla="*/ 2491154 w 3304443"/>
            <a:gd name="connsiteY3" fmla="*/ 0 h 776750"/>
            <a:gd name="connsiteX4" fmla="*/ 2491154 w 3304443"/>
            <a:gd name="connsiteY4" fmla="*/ 117230 h 776750"/>
            <a:gd name="connsiteX5" fmla="*/ 2205404 w 3304443"/>
            <a:gd name="connsiteY5" fmla="*/ 117230 h 776750"/>
            <a:gd name="connsiteX6" fmla="*/ 2205404 w 3304443"/>
            <a:gd name="connsiteY6" fmla="*/ 582561 h 776750"/>
            <a:gd name="connsiteX7" fmla="*/ 2082242 w 3304443"/>
            <a:gd name="connsiteY7" fmla="*/ 584283 h 776750"/>
            <a:gd name="connsiteX8" fmla="*/ 2059564 w 3304443"/>
            <a:gd name="connsiteY8" fmla="*/ 776750 h 776750"/>
            <a:gd name="connsiteX9" fmla="*/ 1260231 w 3304443"/>
            <a:gd name="connsiteY9" fmla="*/ 775029 h 776750"/>
            <a:gd name="connsiteX10" fmla="*/ 1260231 w 3304443"/>
            <a:gd name="connsiteY10" fmla="*/ 593480 h 776750"/>
            <a:gd name="connsiteX11" fmla="*/ 1128347 w 3304443"/>
            <a:gd name="connsiteY11" fmla="*/ 593480 h 776750"/>
            <a:gd name="connsiteX12" fmla="*/ 1128347 w 3304443"/>
            <a:gd name="connsiteY12" fmla="*/ 80596 h 776750"/>
            <a:gd name="connsiteX13" fmla="*/ 791308 w 3304443"/>
            <a:gd name="connsiteY13" fmla="*/ 80596 h 776750"/>
            <a:gd name="connsiteX14" fmla="*/ 791308 w 3304443"/>
            <a:gd name="connsiteY14" fmla="*/ 36634 h 776750"/>
            <a:gd name="connsiteX15" fmla="*/ 0 w 3304443"/>
            <a:gd name="connsiteY15" fmla="*/ 36634 h 776750"/>
            <a:gd name="connsiteX0" fmla="*/ 3304443 w 3304443"/>
            <a:gd name="connsiteY0" fmla="*/ 446942 h 776750"/>
            <a:gd name="connsiteX1" fmla="*/ 2850173 w 3304443"/>
            <a:gd name="connsiteY1" fmla="*/ 446942 h 776750"/>
            <a:gd name="connsiteX2" fmla="*/ 2850173 w 3304443"/>
            <a:gd name="connsiteY2" fmla="*/ 0 h 776750"/>
            <a:gd name="connsiteX3" fmla="*/ 2491154 w 3304443"/>
            <a:gd name="connsiteY3" fmla="*/ 0 h 776750"/>
            <a:gd name="connsiteX4" fmla="*/ 2491154 w 3304443"/>
            <a:gd name="connsiteY4" fmla="*/ 117230 h 776750"/>
            <a:gd name="connsiteX5" fmla="*/ 2205404 w 3304443"/>
            <a:gd name="connsiteY5" fmla="*/ 117230 h 776750"/>
            <a:gd name="connsiteX6" fmla="*/ 2205404 w 3304443"/>
            <a:gd name="connsiteY6" fmla="*/ 582561 h 776750"/>
            <a:gd name="connsiteX7" fmla="*/ 2082242 w 3304443"/>
            <a:gd name="connsiteY7" fmla="*/ 584283 h 776750"/>
            <a:gd name="connsiteX8" fmla="*/ 2077707 w 3304443"/>
            <a:gd name="connsiteY8" fmla="*/ 776750 h 776750"/>
            <a:gd name="connsiteX9" fmla="*/ 1260231 w 3304443"/>
            <a:gd name="connsiteY9" fmla="*/ 775029 h 776750"/>
            <a:gd name="connsiteX10" fmla="*/ 1260231 w 3304443"/>
            <a:gd name="connsiteY10" fmla="*/ 593480 h 776750"/>
            <a:gd name="connsiteX11" fmla="*/ 1128347 w 3304443"/>
            <a:gd name="connsiteY11" fmla="*/ 593480 h 776750"/>
            <a:gd name="connsiteX12" fmla="*/ 1128347 w 3304443"/>
            <a:gd name="connsiteY12" fmla="*/ 80596 h 776750"/>
            <a:gd name="connsiteX13" fmla="*/ 791308 w 3304443"/>
            <a:gd name="connsiteY13" fmla="*/ 80596 h 776750"/>
            <a:gd name="connsiteX14" fmla="*/ 791308 w 3304443"/>
            <a:gd name="connsiteY14" fmla="*/ 36634 h 776750"/>
            <a:gd name="connsiteX15" fmla="*/ 0 w 3304443"/>
            <a:gd name="connsiteY15" fmla="*/ 36634 h 7767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</a:cxnLst>
          <a:rect l="l" t="t" r="r" b="b"/>
          <a:pathLst>
            <a:path w="3304443" h="776750">
              <a:moveTo>
                <a:pt x="3304443" y="446942"/>
              </a:moveTo>
              <a:lnTo>
                <a:pt x="2850173" y="446942"/>
              </a:lnTo>
              <a:lnTo>
                <a:pt x="2850173" y="0"/>
              </a:lnTo>
              <a:lnTo>
                <a:pt x="2491154" y="0"/>
              </a:lnTo>
              <a:lnTo>
                <a:pt x="2491154" y="117230"/>
              </a:lnTo>
              <a:lnTo>
                <a:pt x="2205404" y="117230"/>
              </a:lnTo>
              <a:lnTo>
                <a:pt x="2205404" y="582561"/>
              </a:lnTo>
              <a:lnTo>
                <a:pt x="2082242" y="584283"/>
              </a:lnTo>
              <a:lnTo>
                <a:pt x="2077707" y="776750"/>
              </a:lnTo>
              <a:lnTo>
                <a:pt x="1260231" y="775029"/>
              </a:lnTo>
              <a:lnTo>
                <a:pt x="1260231" y="593480"/>
              </a:lnTo>
              <a:lnTo>
                <a:pt x="1128347" y="593480"/>
              </a:lnTo>
              <a:lnTo>
                <a:pt x="1128347" y="80596"/>
              </a:lnTo>
              <a:lnTo>
                <a:pt x="791308" y="80596"/>
              </a:lnTo>
              <a:lnTo>
                <a:pt x="791308" y="36634"/>
              </a:lnTo>
              <a:lnTo>
                <a:pt x="0" y="36634"/>
              </a:lnTo>
            </a:path>
          </a:pathLst>
        </a:custGeom>
        <a:noFill/>
        <a:ln w="34925" cmpd="sng">
          <a:solidFill>
            <a:srgbClr val="FF0000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27</xdr:col>
      <xdr:colOff>721073</xdr:colOff>
      <xdr:row>34</xdr:row>
      <xdr:rowOff>7327</xdr:rowOff>
    </xdr:from>
    <xdr:to>
      <xdr:col>28</xdr:col>
      <xdr:colOff>161273</xdr:colOff>
      <xdr:row>35</xdr:row>
      <xdr:rowOff>81957</xdr:rowOff>
    </xdr:to>
    <xdr:sp macro="" textlink="">
      <xdr:nvSpPr>
        <xdr:cNvPr id="94" name="Triangle isocèle 93">
          <a:extLst>
            <a:ext uri="{FF2B5EF4-FFF2-40B4-BE49-F238E27FC236}">
              <a16:creationId xmlns:a16="http://schemas.microsoft.com/office/drawing/2014/main" id="{00000000-0008-0000-0300-00005E000000}"/>
            </a:ext>
          </a:extLst>
        </xdr:cNvPr>
        <xdr:cNvSpPr/>
      </xdr:nvSpPr>
      <xdr:spPr>
        <a:xfrm rot="16200000">
          <a:off x="21278262" y="6449850"/>
          <a:ext cx="235822" cy="202200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26</xdr:col>
      <xdr:colOff>396531</xdr:colOff>
      <xdr:row>35</xdr:row>
      <xdr:rowOff>44823</xdr:rowOff>
    </xdr:from>
    <xdr:to>
      <xdr:col>26</xdr:col>
      <xdr:colOff>627529</xdr:colOff>
      <xdr:row>35</xdr:row>
      <xdr:rowOff>153068</xdr:rowOff>
    </xdr:to>
    <xdr:sp macro="" textlink="">
      <xdr:nvSpPr>
        <xdr:cNvPr id="95" name="Triangle isocèle 94">
          <a:extLst>
            <a:ext uri="{FF2B5EF4-FFF2-40B4-BE49-F238E27FC236}">
              <a16:creationId xmlns:a16="http://schemas.microsoft.com/office/drawing/2014/main" id="{00000000-0008-0000-0300-00005F000000}"/>
            </a:ext>
          </a:extLst>
        </xdr:cNvPr>
        <xdr:cNvSpPr/>
      </xdr:nvSpPr>
      <xdr:spPr>
        <a:xfrm rot="10800000">
          <a:off x="20208531" y="6678705"/>
          <a:ext cx="230998" cy="108245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26</xdr:col>
      <xdr:colOff>228600</xdr:colOff>
      <xdr:row>41</xdr:row>
      <xdr:rowOff>112834</xdr:rowOff>
    </xdr:from>
    <xdr:to>
      <xdr:col>27</xdr:col>
      <xdr:colOff>19051</xdr:colOff>
      <xdr:row>45</xdr:row>
      <xdr:rowOff>112835</xdr:rowOff>
    </xdr:to>
    <xdr:sp macro="" textlink="">
      <xdr:nvSpPr>
        <xdr:cNvPr id="25" name="ZoneTexte 24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SpPr txBox="1"/>
      </xdr:nvSpPr>
      <xdr:spPr>
        <a:xfrm>
          <a:off x="20040600" y="7666892"/>
          <a:ext cx="552451" cy="6447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 baseline="0"/>
            <a:t>Attente</a:t>
          </a:r>
        </a:p>
        <a:p>
          <a:pPr algn="ctr"/>
          <a:r>
            <a:rPr lang="fr-FR" sz="900" baseline="0"/>
            <a:t>rdv médicaux</a:t>
          </a:r>
          <a:endParaRPr lang="fr-FR" sz="900"/>
        </a:p>
      </xdr:txBody>
    </xdr:sp>
    <xdr:clientData/>
  </xdr:twoCellAnchor>
  <xdr:twoCellAnchor>
    <xdr:from>
      <xdr:col>32</xdr:col>
      <xdr:colOff>615462</xdr:colOff>
      <xdr:row>8</xdr:row>
      <xdr:rowOff>16852</xdr:rowOff>
    </xdr:from>
    <xdr:to>
      <xdr:col>34</xdr:col>
      <xdr:colOff>661621</xdr:colOff>
      <xdr:row>9</xdr:row>
      <xdr:rowOff>51288</xdr:rowOff>
    </xdr:to>
    <xdr:sp macro="" textlink="">
      <xdr:nvSpPr>
        <xdr:cNvPr id="97" name="Rectangle 96">
          <a:extLst>
            <a:ext uri="{FF2B5EF4-FFF2-40B4-BE49-F238E27FC236}">
              <a16:creationId xmlns:a16="http://schemas.microsoft.com/office/drawing/2014/main" id="{00000000-0008-0000-0300-000061000000}"/>
            </a:ext>
          </a:extLst>
        </xdr:cNvPr>
        <xdr:cNvSpPr/>
      </xdr:nvSpPr>
      <xdr:spPr>
        <a:xfrm>
          <a:off x="24999462" y="1313717"/>
          <a:ext cx="1570159" cy="1133475"/>
        </a:xfrm>
        <a:prstGeom prst="rect">
          <a:avLst/>
        </a:prstGeom>
        <a:solidFill>
          <a:schemeClr val="bg1"/>
        </a:solidFill>
        <a:ln w="31750">
          <a:noFill/>
          <a:prstDash val="dash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28</xdr:col>
      <xdr:colOff>167355</xdr:colOff>
      <xdr:row>34</xdr:row>
      <xdr:rowOff>46448</xdr:rowOff>
    </xdr:from>
    <xdr:to>
      <xdr:col>28</xdr:col>
      <xdr:colOff>659423</xdr:colOff>
      <xdr:row>35</xdr:row>
      <xdr:rowOff>29308</xdr:rowOff>
    </xdr:to>
    <xdr:sp macro="" textlink="">
      <xdr:nvSpPr>
        <xdr:cNvPr id="98" name="ZoneTexte 97">
          <a:extLst>
            <a:ext uri="{FF2B5EF4-FFF2-40B4-BE49-F238E27FC236}">
              <a16:creationId xmlns:a16="http://schemas.microsoft.com/office/drawing/2014/main" id="{00000000-0008-0000-0300-000062000000}"/>
            </a:ext>
          </a:extLst>
        </xdr:cNvPr>
        <xdr:cNvSpPr txBox="1"/>
      </xdr:nvSpPr>
      <xdr:spPr>
        <a:xfrm>
          <a:off x="21503355" y="6472160"/>
          <a:ext cx="492068" cy="144052"/>
        </a:xfrm>
        <a:prstGeom prst="rect">
          <a:avLst/>
        </a:prstGeom>
        <a:solidFill>
          <a:schemeClr val="lt1">
            <a:alpha val="65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 b="1">
              <a:solidFill>
                <a:srgbClr val="FF0000"/>
              </a:solidFill>
            </a:rPr>
            <a:t>Accès HJ</a:t>
          </a:r>
        </a:p>
      </xdr:txBody>
    </xdr:sp>
    <xdr:clientData/>
  </xdr:twoCellAnchor>
  <xdr:twoCellAnchor>
    <xdr:from>
      <xdr:col>27</xdr:col>
      <xdr:colOff>133803</xdr:colOff>
      <xdr:row>54</xdr:row>
      <xdr:rowOff>115661</xdr:rowOff>
    </xdr:from>
    <xdr:to>
      <xdr:col>28</xdr:col>
      <xdr:colOff>514803</xdr:colOff>
      <xdr:row>55</xdr:row>
      <xdr:rowOff>136072</xdr:rowOff>
    </xdr:to>
    <xdr:sp macro="" textlink="">
      <xdr:nvSpPr>
        <xdr:cNvPr id="101" name="Rectangle 100">
          <a:extLst>
            <a:ext uri="{FF2B5EF4-FFF2-40B4-BE49-F238E27FC236}">
              <a16:creationId xmlns:a16="http://schemas.microsoft.com/office/drawing/2014/main" id="{00000000-0008-0000-0300-000065000000}"/>
            </a:ext>
          </a:extLst>
        </xdr:cNvPr>
        <xdr:cNvSpPr/>
      </xdr:nvSpPr>
      <xdr:spPr>
        <a:xfrm>
          <a:off x="20707803" y="9871982"/>
          <a:ext cx="1143000" cy="18369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26</xdr:col>
      <xdr:colOff>397808</xdr:colOff>
      <xdr:row>34</xdr:row>
      <xdr:rowOff>56029</xdr:rowOff>
    </xdr:from>
    <xdr:to>
      <xdr:col>27</xdr:col>
      <xdr:colOff>455199</xdr:colOff>
      <xdr:row>35</xdr:row>
      <xdr:rowOff>29136</xdr:rowOff>
    </xdr:to>
    <xdr:sp macro="" textlink="">
      <xdr:nvSpPr>
        <xdr:cNvPr id="102" name="ZoneTexte 101">
          <a:extLst>
            <a:ext uri="{FF2B5EF4-FFF2-40B4-BE49-F238E27FC236}">
              <a16:creationId xmlns:a16="http://schemas.microsoft.com/office/drawing/2014/main" id="{00000000-0008-0000-0300-000066000000}"/>
            </a:ext>
          </a:extLst>
        </xdr:cNvPr>
        <xdr:cNvSpPr txBox="1"/>
      </xdr:nvSpPr>
      <xdr:spPr>
        <a:xfrm>
          <a:off x="20209808" y="6527426"/>
          <a:ext cx="819391" cy="135592"/>
        </a:xfrm>
        <a:prstGeom prst="rect">
          <a:avLst/>
        </a:prstGeom>
        <a:solidFill>
          <a:schemeClr val="lt1">
            <a:alpha val="65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 b="1">
              <a:solidFill>
                <a:srgbClr val="FF0000"/>
              </a:solidFill>
            </a:rPr>
            <a:t>Accès aphérèse 1</a:t>
          </a:r>
        </a:p>
      </xdr:txBody>
    </xdr:sp>
    <xdr:clientData/>
  </xdr:twoCellAnchor>
  <xdr:twoCellAnchor>
    <xdr:from>
      <xdr:col>24</xdr:col>
      <xdr:colOff>531002</xdr:colOff>
      <xdr:row>35</xdr:row>
      <xdr:rowOff>44823</xdr:rowOff>
    </xdr:from>
    <xdr:to>
      <xdr:col>25</xdr:col>
      <xdr:colOff>0</xdr:colOff>
      <xdr:row>35</xdr:row>
      <xdr:rowOff>153068</xdr:rowOff>
    </xdr:to>
    <xdr:sp macro="" textlink="">
      <xdr:nvSpPr>
        <xdr:cNvPr id="103" name="Triangle isocèle 102">
          <a:extLst>
            <a:ext uri="{FF2B5EF4-FFF2-40B4-BE49-F238E27FC236}">
              <a16:creationId xmlns:a16="http://schemas.microsoft.com/office/drawing/2014/main" id="{00000000-0008-0000-0300-000067000000}"/>
            </a:ext>
          </a:extLst>
        </xdr:cNvPr>
        <xdr:cNvSpPr/>
      </xdr:nvSpPr>
      <xdr:spPr>
        <a:xfrm rot="10800000">
          <a:off x="18819002" y="6678705"/>
          <a:ext cx="230998" cy="108245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24</xdr:col>
      <xdr:colOff>526676</xdr:colOff>
      <xdr:row>34</xdr:row>
      <xdr:rowOff>56029</xdr:rowOff>
    </xdr:from>
    <xdr:to>
      <xdr:col>25</xdr:col>
      <xdr:colOff>584067</xdr:colOff>
      <xdr:row>35</xdr:row>
      <xdr:rowOff>29136</xdr:rowOff>
    </xdr:to>
    <xdr:sp macro="" textlink="">
      <xdr:nvSpPr>
        <xdr:cNvPr id="104" name="ZoneTexte 103">
          <a:extLst>
            <a:ext uri="{FF2B5EF4-FFF2-40B4-BE49-F238E27FC236}">
              <a16:creationId xmlns:a16="http://schemas.microsoft.com/office/drawing/2014/main" id="{00000000-0008-0000-0300-000068000000}"/>
            </a:ext>
          </a:extLst>
        </xdr:cNvPr>
        <xdr:cNvSpPr txBox="1"/>
      </xdr:nvSpPr>
      <xdr:spPr>
        <a:xfrm>
          <a:off x="18814676" y="6527426"/>
          <a:ext cx="819391" cy="135592"/>
        </a:xfrm>
        <a:prstGeom prst="rect">
          <a:avLst/>
        </a:prstGeom>
        <a:solidFill>
          <a:schemeClr val="lt1">
            <a:alpha val="65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 b="1">
              <a:solidFill>
                <a:srgbClr val="FF0000"/>
              </a:solidFill>
            </a:rPr>
            <a:t>Accès aphérèse 2</a:t>
          </a:r>
        </a:p>
      </xdr:txBody>
    </xdr:sp>
    <xdr:clientData/>
  </xdr:twoCellAnchor>
  <xdr:twoCellAnchor>
    <xdr:from>
      <xdr:col>36</xdr:col>
      <xdr:colOff>0</xdr:colOff>
      <xdr:row>8</xdr:row>
      <xdr:rowOff>0</xdr:rowOff>
    </xdr:from>
    <xdr:to>
      <xdr:col>37</xdr:col>
      <xdr:colOff>784266</xdr:colOff>
      <xdr:row>8</xdr:row>
      <xdr:rowOff>802821</xdr:rowOff>
    </xdr:to>
    <xdr:sp macro="" textlink="">
      <xdr:nvSpPr>
        <xdr:cNvPr id="89" name="Rectangle 88">
          <a:extLst>
            <a:ext uri="{FF2B5EF4-FFF2-40B4-BE49-F238E27FC236}">
              <a16:creationId xmlns:a16="http://schemas.microsoft.com/office/drawing/2014/main" id="{00000000-0008-0000-0300-000059000000}"/>
            </a:ext>
          </a:extLst>
        </xdr:cNvPr>
        <xdr:cNvSpPr/>
      </xdr:nvSpPr>
      <xdr:spPr>
        <a:xfrm>
          <a:off x="27432000" y="1319893"/>
          <a:ext cx="2294659" cy="802821"/>
        </a:xfrm>
        <a:prstGeom prst="rect">
          <a:avLst/>
        </a:prstGeom>
        <a:solidFill>
          <a:schemeClr val="bg1"/>
        </a:solidFill>
        <a:ln w="9525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 b="1">
              <a:solidFill>
                <a:schemeClr val="tx1"/>
              </a:solidFill>
            </a:rPr>
            <a:t>TRANSFERTS JOURNALIERS</a:t>
          </a:r>
        </a:p>
        <a:p>
          <a:pPr algn="l"/>
          <a:r>
            <a:rPr lang="fr-FR" sz="1100" b="1">
              <a:solidFill>
                <a:schemeClr val="tx1"/>
              </a:solidFill>
            </a:rPr>
            <a:t>90% patients en véhicules sanitaires</a:t>
          </a:r>
        </a:p>
        <a:p>
          <a:pPr algn="l"/>
          <a:r>
            <a:rPr lang="fr-FR" sz="1100">
              <a:solidFill>
                <a:schemeClr val="tx1"/>
              </a:solidFill>
            </a:rPr>
            <a:t>Vers</a:t>
          </a:r>
          <a:r>
            <a:rPr lang="fr-FR" sz="1100" baseline="0">
              <a:solidFill>
                <a:schemeClr val="tx1"/>
              </a:solidFill>
            </a:rPr>
            <a:t> a</a:t>
          </a:r>
          <a:r>
            <a:rPr lang="fr-FR" sz="1100">
              <a:solidFill>
                <a:schemeClr val="tx1"/>
              </a:solidFill>
            </a:rPr>
            <a:t>utres</a:t>
          </a:r>
          <a:r>
            <a:rPr lang="fr-FR" sz="1100" baseline="0">
              <a:solidFill>
                <a:schemeClr val="tx1"/>
              </a:solidFill>
            </a:rPr>
            <a:t> hôpitaux:  2 A/R;</a:t>
          </a:r>
        </a:p>
        <a:p>
          <a:pPr algn="l"/>
          <a:r>
            <a:rPr lang="fr-FR" sz="1100" baseline="0">
              <a:solidFill>
                <a:schemeClr val="tx1"/>
              </a:solidFill>
            </a:rPr>
            <a:t>Vers services de Saint-Eloi: 8 A/R.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29</xdr:col>
      <xdr:colOff>714375</xdr:colOff>
      <xdr:row>26</xdr:row>
      <xdr:rowOff>158750</xdr:rowOff>
    </xdr:from>
    <xdr:to>
      <xdr:col>30</xdr:col>
      <xdr:colOff>504826</xdr:colOff>
      <xdr:row>30</xdr:row>
      <xdr:rowOff>44450</xdr:rowOff>
    </xdr:to>
    <xdr:sp macro="" textlink="">
      <xdr:nvSpPr>
        <xdr:cNvPr id="92" name="ZoneTexte 91">
          <a:extLst>
            <a:ext uri="{FF2B5EF4-FFF2-40B4-BE49-F238E27FC236}">
              <a16:creationId xmlns:a16="http://schemas.microsoft.com/office/drawing/2014/main" id="{00000000-0008-0000-0300-00005C000000}"/>
            </a:ext>
          </a:extLst>
        </xdr:cNvPr>
        <xdr:cNvSpPr txBox="1"/>
      </xdr:nvSpPr>
      <xdr:spPr>
        <a:xfrm>
          <a:off x="22812375" y="5391150"/>
          <a:ext cx="552451" cy="546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 méd.</a:t>
          </a:r>
        </a:p>
        <a:p>
          <a:pPr algn="ctr"/>
          <a:r>
            <a:rPr lang="fr-FR" sz="900"/>
            <a:t>CS1</a:t>
          </a:r>
        </a:p>
      </xdr:txBody>
    </xdr:sp>
    <xdr:clientData/>
  </xdr:twoCellAnchor>
  <xdr:twoCellAnchor>
    <xdr:from>
      <xdr:col>30</xdr:col>
      <xdr:colOff>460375</xdr:colOff>
      <xdr:row>26</xdr:row>
      <xdr:rowOff>158750</xdr:rowOff>
    </xdr:from>
    <xdr:to>
      <xdr:col>31</xdr:col>
      <xdr:colOff>250826</xdr:colOff>
      <xdr:row>30</xdr:row>
      <xdr:rowOff>44450</xdr:rowOff>
    </xdr:to>
    <xdr:sp macro="" textlink="">
      <xdr:nvSpPr>
        <xdr:cNvPr id="96" name="ZoneTexte 95">
          <a:extLst>
            <a:ext uri="{FF2B5EF4-FFF2-40B4-BE49-F238E27FC236}">
              <a16:creationId xmlns:a16="http://schemas.microsoft.com/office/drawing/2014/main" id="{00000000-0008-0000-0300-000060000000}"/>
            </a:ext>
          </a:extLst>
        </xdr:cNvPr>
        <xdr:cNvSpPr txBox="1"/>
      </xdr:nvSpPr>
      <xdr:spPr>
        <a:xfrm>
          <a:off x="23320375" y="5391150"/>
          <a:ext cx="552451" cy="546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 méd.</a:t>
          </a:r>
        </a:p>
        <a:p>
          <a:pPr algn="ctr"/>
          <a:r>
            <a:rPr lang="fr-FR" sz="900"/>
            <a:t>CS2</a:t>
          </a:r>
        </a:p>
      </xdr:txBody>
    </xdr:sp>
    <xdr:clientData/>
  </xdr:twoCellAnchor>
  <xdr:twoCellAnchor>
    <xdr:from>
      <xdr:col>32</xdr:col>
      <xdr:colOff>3175</xdr:colOff>
      <xdr:row>26</xdr:row>
      <xdr:rowOff>158750</xdr:rowOff>
    </xdr:from>
    <xdr:to>
      <xdr:col>32</xdr:col>
      <xdr:colOff>555626</xdr:colOff>
      <xdr:row>30</xdr:row>
      <xdr:rowOff>44450</xdr:rowOff>
    </xdr:to>
    <xdr:sp macro="" textlink="">
      <xdr:nvSpPr>
        <xdr:cNvPr id="105" name="ZoneTexte 104">
          <a:extLst>
            <a:ext uri="{FF2B5EF4-FFF2-40B4-BE49-F238E27FC236}">
              <a16:creationId xmlns:a16="http://schemas.microsoft.com/office/drawing/2014/main" id="{00000000-0008-0000-0300-000069000000}"/>
            </a:ext>
          </a:extLst>
        </xdr:cNvPr>
        <xdr:cNvSpPr txBox="1"/>
      </xdr:nvSpPr>
      <xdr:spPr>
        <a:xfrm>
          <a:off x="24387175" y="5391150"/>
          <a:ext cx="552451" cy="546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 méd</a:t>
          </a:r>
        </a:p>
        <a:p>
          <a:pPr algn="ctr"/>
          <a:r>
            <a:rPr lang="fr-FR" sz="900"/>
            <a:t>CS3</a:t>
          </a:r>
        </a:p>
      </xdr:txBody>
    </xdr:sp>
    <xdr:clientData/>
  </xdr:twoCellAnchor>
  <xdr:twoCellAnchor>
    <xdr:from>
      <xdr:col>29</xdr:col>
      <xdr:colOff>733425</xdr:colOff>
      <xdr:row>36</xdr:row>
      <xdr:rowOff>127000</xdr:rowOff>
    </xdr:from>
    <xdr:to>
      <xdr:col>30</xdr:col>
      <xdr:colOff>523876</xdr:colOff>
      <xdr:row>40</xdr:row>
      <xdr:rowOff>12700</xdr:rowOff>
    </xdr:to>
    <xdr:sp macro="" textlink="">
      <xdr:nvSpPr>
        <xdr:cNvPr id="107" name="ZoneTexte 106">
          <a:extLst>
            <a:ext uri="{FF2B5EF4-FFF2-40B4-BE49-F238E27FC236}">
              <a16:creationId xmlns:a16="http://schemas.microsoft.com/office/drawing/2014/main" id="{00000000-0008-0000-0300-00006B000000}"/>
            </a:ext>
          </a:extLst>
        </xdr:cNvPr>
        <xdr:cNvSpPr txBox="1"/>
      </xdr:nvSpPr>
      <xdr:spPr>
        <a:xfrm>
          <a:off x="22831425" y="7010400"/>
          <a:ext cx="552451" cy="546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 méd</a:t>
          </a:r>
        </a:p>
        <a:p>
          <a:pPr algn="ctr"/>
          <a:r>
            <a:rPr lang="fr-FR" sz="900"/>
            <a:t>CS4</a:t>
          </a:r>
        </a:p>
      </xdr:txBody>
    </xdr:sp>
    <xdr:clientData/>
  </xdr:twoCellAnchor>
  <xdr:twoCellAnchor>
    <xdr:from>
      <xdr:col>30</xdr:col>
      <xdr:colOff>428625</xdr:colOff>
      <xdr:row>36</xdr:row>
      <xdr:rowOff>101600</xdr:rowOff>
    </xdr:from>
    <xdr:to>
      <xdr:col>31</xdr:col>
      <xdr:colOff>219076</xdr:colOff>
      <xdr:row>39</xdr:row>
      <xdr:rowOff>152400</xdr:rowOff>
    </xdr:to>
    <xdr:sp macro="" textlink="">
      <xdr:nvSpPr>
        <xdr:cNvPr id="108" name="ZoneTexte 107">
          <a:extLst>
            <a:ext uri="{FF2B5EF4-FFF2-40B4-BE49-F238E27FC236}">
              <a16:creationId xmlns:a16="http://schemas.microsoft.com/office/drawing/2014/main" id="{00000000-0008-0000-0300-00006C000000}"/>
            </a:ext>
          </a:extLst>
        </xdr:cNvPr>
        <xdr:cNvSpPr txBox="1"/>
      </xdr:nvSpPr>
      <xdr:spPr>
        <a:xfrm>
          <a:off x="23288625" y="6985000"/>
          <a:ext cx="552451" cy="546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Salle</a:t>
          </a:r>
        </a:p>
        <a:p>
          <a:pPr algn="ctr"/>
          <a:r>
            <a:rPr lang="fr-FR" sz="900"/>
            <a:t>attente</a:t>
          </a:r>
        </a:p>
        <a:p>
          <a:pPr algn="ctr"/>
          <a:r>
            <a:rPr lang="fr-FR" sz="900"/>
            <a:t>1</a:t>
          </a:r>
        </a:p>
      </xdr:txBody>
    </xdr:sp>
    <xdr:clientData/>
  </xdr:twoCellAnchor>
  <xdr:twoCellAnchor>
    <xdr:from>
      <xdr:col>33</xdr:col>
      <xdr:colOff>263525</xdr:colOff>
      <xdr:row>32</xdr:row>
      <xdr:rowOff>98424</xdr:rowOff>
    </xdr:from>
    <xdr:to>
      <xdr:col>34</xdr:col>
      <xdr:colOff>53976</xdr:colOff>
      <xdr:row>36</xdr:row>
      <xdr:rowOff>95250</xdr:rowOff>
    </xdr:to>
    <xdr:sp macro="" textlink="">
      <xdr:nvSpPr>
        <xdr:cNvPr id="109" name="ZoneTexte 108">
          <a:extLst>
            <a:ext uri="{FF2B5EF4-FFF2-40B4-BE49-F238E27FC236}">
              <a16:creationId xmlns:a16="http://schemas.microsoft.com/office/drawing/2014/main" id="{00000000-0008-0000-0300-00006D000000}"/>
            </a:ext>
          </a:extLst>
        </xdr:cNvPr>
        <xdr:cNvSpPr txBox="1"/>
      </xdr:nvSpPr>
      <xdr:spPr>
        <a:xfrm>
          <a:off x="25409525" y="6321424"/>
          <a:ext cx="552451" cy="6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 </a:t>
          </a:r>
        </a:p>
        <a:p>
          <a:pPr algn="ctr"/>
          <a:r>
            <a:rPr lang="fr-FR" sz="900"/>
            <a:t>recherche</a:t>
          </a:r>
        </a:p>
        <a:p>
          <a:pPr algn="ctr"/>
          <a:r>
            <a:rPr lang="fr-FR" sz="900"/>
            <a:t>ARC </a:t>
          </a:r>
        </a:p>
        <a:p>
          <a:pPr algn="ctr"/>
          <a:r>
            <a:rPr lang="fr-FR" sz="900"/>
            <a:t>6 postes</a:t>
          </a:r>
        </a:p>
      </xdr:txBody>
    </xdr:sp>
    <xdr:clientData/>
  </xdr:twoCellAnchor>
  <xdr:twoCellAnchor>
    <xdr:from>
      <xdr:col>32</xdr:col>
      <xdr:colOff>717551</xdr:colOff>
      <xdr:row>37</xdr:row>
      <xdr:rowOff>63500</xdr:rowOff>
    </xdr:from>
    <xdr:to>
      <xdr:col>33</xdr:col>
      <xdr:colOff>746127</xdr:colOff>
      <xdr:row>40</xdr:row>
      <xdr:rowOff>114300</xdr:rowOff>
    </xdr:to>
    <xdr:sp macro="" textlink="">
      <xdr:nvSpPr>
        <xdr:cNvPr id="110" name="ZoneTexte 109">
          <a:extLst>
            <a:ext uri="{FF2B5EF4-FFF2-40B4-BE49-F238E27FC236}">
              <a16:creationId xmlns:a16="http://schemas.microsoft.com/office/drawing/2014/main" id="{00000000-0008-0000-0300-00006E000000}"/>
            </a:ext>
          </a:extLst>
        </xdr:cNvPr>
        <xdr:cNvSpPr txBox="1"/>
      </xdr:nvSpPr>
      <xdr:spPr>
        <a:xfrm>
          <a:off x="25101551" y="7112000"/>
          <a:ext cx="790576" cy="546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 méd.</a:t>
          </a:r>
          <a:r>
            <a:rPr lang="fr-FR" sz="900" baseline="0"/>
            <a:t> </a:t>
          </a:r>
          <a:r>
            <a:rPr lang="fr-FR" sz="900"/>
            <a:t>CS5</a:t>
          </a:r>
        </a:p>
        <a:p>
          <a:pPr algn="ctr"/>
          <a:r>
            <a:rPr lang="fr-FR" sz="900"/>
            <a:t>chef de service</a:t>
          </a:r>
        </a:p>
      </xdr:txBody>
    </xdr:sp>
    <xdr:clientData/>
  </xdr:twoCellAnchor>
  <xdr:twoCellAnchor>
    <xdr:from>
      <xdr:col>33</xdr:col>
      <xdr:colOff>123825</xdr:colOff>
      <xdr:row>40</xdr:row>
      <xdr:rowOff>133350</xdr:rowOff>
    </xdr:from>
    <xdr:to>
      <xdr:col>33</xdr:col>
      <xdr:colOff>676276</xdr:colOff>
      <xdr:row>44</xdr:row>
      <xdr:rowOff>63500</xdr:rowOff>
    </xdr:to>
    <xdr:sp macro="" textlink="">
      <xdr:nvSpPr>
        <xdr:cNvPr id="111" name="ZoneTexte 110">
          <a:extLst>
            <a:ext uri="{FF2B5EF4-FFF2-40B4-BE49-F238E27FC236}">
              <a16:creationId xmlns:a16="http://schemas.microsoft.com/office/drawing/2014/main" id="{00000000-0008-0000-0300-00006F000000}"/>
            </a:ext>
          </a:extLst>
        </xdr:cNvPr>
        <xdr:cNvSpPr txBox="1"/>
      </xdr:nvSpPr>
      <xdr:spPr>
        <a:xfrm>
          <a:off x="25269825" y="7677150"/>
          <a:ext cx="552451" cy="5905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Secrétariat 2</a:t>
          </a:r>
        </a:p>
        <a:p>
          <a:pPr algn="ctr"/>
          <a:r>
            <a:rPr lang="fr-FR" sz="900"/>
            <a:t>3 postes</a:t>
          </a:r>
        </a:p>
      </xdr:txBody>
    </xdr:sp>
    <xdr:clientData/>
  </xdr:twoCellAnchor>
  <xdr:twoCellAnchor>
    <xdr:from>
      <xdr:col>33</xdr:col>
      <xdr:colOff>123825</xdr:colOff>
      <xdr:row>44</xdr:row>
      <xdr:rowOff>95250</xdr:rowOff>
    </xdr:from>
    <xdr:to>
      <xdr:col>33</xdr:col>
      <xdr:colOff>676276</xdr:colOff>
      <xdr:row>47</xdr:row>
      <xdr:rowOff>146050</xdr:rowOff>
    </xdr:to>
    <xdr:sp macro="" textlink="">
      <xdr:nvSpPr>
        <xdr:cNvPr id="112" name="ZoneTexte 111">
          <a:extLst>
            <a:ext uri="{FF2B5EF4-FFF2-40B4-BE49-F238E27FC236}">
              <a16:creationId xmlns:a16="http://schemas.microsoft.com/office/drawing/2014/main" id="{00000000-0008-0000-0300-000070000000}"/>
            </a:ext>
          </a:extLst>
        </xdr:cNvPr>
        <xdr:cNvSpPr txBox="1"/>
      </xdr:nvSpPr>
      <xdr:spPr>
        <a:xfrm>
          <a:off x="25269825" y="8299450"/>
          <a:ext cx="552451" cy="546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 méd.</a:t>
          </a:r>
          <a:r>
            <a:rPr lang="fr-FR" sz="900" baseline="0"/>
            <a:t> </a:t>
          </a:r>
          <a:r>
            <a:rPr lang="fr-FR" sz="900"/>
            <a:t>CS6</a:t>
          </a:r>
        </a:p>
      </xdr:txBody>
    </xdr:sp>
    <xdr:clientData/>
  </xdr:twoCellAnchor>
  <xdr:twoCellAnchor>
    <xdr:from>
      <xdr:col>29</xdr:col>
      <xdr:colOff>482600</xdr:colOff>
      <xdr:row>48</xdr:row>
      <xdr:rowOff>31750</xdr:rowOff>
    </xdr:from>
    <xdr:to>
      <xdr:col>33</xdr:col>
      <xdr:colOff>558800</xdr:colOff>
      <xdr:row>50</xdr:row>
      <xdr:rowOff>38100</xdr:rowOff>
    </xdr:to>
    <xdr:sp macro="" textlink="">
      <xdr:nvSpPr>
        <xdr:cNvPr id="5" name="Forme libre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/>
      </xdr:nvSpPr>
      <xdr:spPr>
        <a:xfrm>
          <a:off x="22580600" y="8896350"/>
          <a:ext cx="3124200" cy="336550"/>
        </a:xfrm>
        <a:custGeom>
          <a:avLst/>
          <a:gdLst>
            <a:gd name="connsiteX0" fmla="*/ 0 w 3124200"/>
            <a:gd name="connsiteY0" fmla="*/ 0 h 336550"/>
            <a:gd name="connsiteX1" fmla="*/ 3124200 w 3124200"/>
            <a:gd name="connsiteY1" fmla="*/ 0 h 336550"/>
            <a:gd name="connsiteX2" fmla="*/ 3124200 w 3124200"/>
            <a:gd name="connsiteY2" fmla="*/ 127000 h 336550"/>
            <a:gd name="connsiteX3" fmla="*/ 19050 w 3124200"/>
            <a:gd name="connsiteY3" fmla="*/ 127000 h 336550"/>
            <a:gd name="connsiteX4" fmla="*/ 19050 w 3124200"/>
            <a:gd name="connsiteY4" fmla="*/ 336550 h 3365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3124200" h="336550">
              <a:moveTo>
                <a:pt x="0" y="0"/>
              </a:moveTo>
              <a:lnTo>
                <a:pt x="3124200" y="0"/>
              </a:lnTo>
              <a:lnTo>
                <a:pt x="3124200" y="127000"/>
              </a:lnTo>
              <a:lnTo>
                <a:pt x="19050" y="127000"/>
              </a:lnTo>
              <a:lnTo>
                <a:pt x="19050" y="336550"/>
              </a:lnTo>
            </a:path>
          </a:pathLst>
        </a:custGeom>
        <a:noFill/>
        <a:ln>
          <a:solidFill>
            <a:schemeClr val="accent2"/>
          </a:solidFill>
          <a:headEnd type="oval"/>
          <a:tailEnd type="triangle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31</xdr:col>
      <xdr:colOff>282575</xdr:colOff>
      <xdr:row>46</xdr:row>
      <xdr:rowOff>95250</xdr:rowOff>
    </xdr:from>
    <xdr:to>
      <xdr:col>32</xdr:col>
      <xdr:colOff>73026</xdr:colOff>
      <xdr:row>49</xdr:row>
      <xdr:rowOff>146050</xdr:rowOff>
    </xdr:to>
    <xdr:sp macro="" textlink="">
      <xdr:nvSpPr>
        <xdr:cNvPr id="113" name="ZoneTexte 112">
          <a:extLst>
            <a:ext uri="{FF2B5EF4-FFF2-40B4-BE49-F238E27FC236}">
              <a16:creationId xmlns:a16="http://schemas.microsoft.com/office/drawing/2014/main" id="{00000000-0008-0000-0300-000071000000}"/>
            </a:ext>
          </a:extLst>
        </xdr:cNvPr>
        <xdr:cNvSpPr txBox="1"/>
      </xdr:nvSpPr>
      <xdr:spPr>
        <a:xfrm>
          <a:off x="23904575" y="8629650"/>
          <a:ext cx="552451" cy="546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>
              <a:solidFill>
                <a:srgbClr val="FF0000"/>
              </a:solidFill>
            </a:rPr>
            <a:t>Circuit Allogreffe</a:t>
          </a:r>
        </a:p>
      </xdr:txBody>
    </xdr:sp>
    <xdr:clientData/>
  </xdr:twoCellAnchor>
  <xdr:twoCellAnchor>
    <xdr:from>
      <xdr:col>29</xdr:col>
      <xdr:colOff>638175</xdr:colOff>
      <xdr:row>50</xdr:row>
      <xdr:rowOff>95250</xdr:rowOff>
    </xdr:from>
    <xdr:to>
      <xdr:col>30</xdr:col>
      <xdr:colOff>482600</xdr:colOff>
      <xdr:row>53</xdr:row>
      <xdr:rowOff>146050</xdr:rowOff>
    </xdr:to>
    <xdr:sp macro="" textlink="">
      <xdr:nvSpPr>
        <xdr:cNvPr id="114" name="ZoneTexte 113">
          <a:extLst>
            <a:ext uri="{FF2B5EF4-FFF2-40B4-BE49-F238E27FC236}">
              <a16:creationId xmlns:a16="http://schemas.microsoft.com/office/drawing/2014/main" id="{00000000-0008-0000-0300-000072000000}"/>
            </a:ext>
          </a:extLst>
        </xdr:cNvPr>
        <xdr:cNvSpPr txBox="1"/>
      </xdr:nvSpPr>
      <xdr:spPr>
        <a:xfrm>
          <a:off x="22736175" y="9290050"/>
          <a:ext cx="606425" cy="546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</a:t>
          </a:r>
          <a:r>
            <a:rPr lang="fr-FR" sz="900" baseline="0"/>
            <a:t> </a:t>
          </a:r>
        </a:p>
        <a:p>
          <a:pPr algn="ctr"/>
          <a:r>
            <a:rPr lang="fr-FR" sz="900" baseline="0"/>
            <a:t>psychologue</a:t>
          </a:r>
          <a:endParaRPr lang="fr-FR" sz="900"/>
        </a:p>
      </xdr:txBody>
    </xdr:sp>
    <xdr:clientData/>
  </xdr:twoCellAnchor>
  <xdr:twoCellAnchor>
    <xdr:from>
      <xdr:col>30</xdr:col>
      <xdr:colOff>428625</xdr:colOff>
      <xdr:row>50</xdr:row>
      <xdr:rowOff>95250</xdr:rowOff>
    </xdr:from>
    <xdr:to>
      <xdr:col>31</xdr:col>
      <xdr:colOff>273050</xdr:colOff>
      <xdr:row>53</xdr:row>
      <xdr:rowOff>146050</xdr:rowOff>
    </xdr:to>
    <xdr:sp macro="" textlink="">
      <xdr:nvSpPr>
        <xdr:cNvPr id="115" name="ZoneTexte 114">
          <a:extLst>
            <a:ext uri="{FF2B5EF4-FFF2-40B4-BE49-F238E27FC236}">
              <a16:creationId xmlns:a16="http://schemas.microsoft.com/office/drawing/2014/main" id="{00000000-0008-0000-0300-000073000000}"/>
            </a:ext>
          </a:extLst>
        </xdr:cNvPr>
        <xdr:cNvSpPr txBox="1"/>
      </xdr:nvSpPr>
      <xdr:spPr>
        <a:xfrm>
          <a:off x="23288625" y="9290050"/>
          <a:ext cx="606425" cy="546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Salle</a:t>
          </a:r>
        </a:p>
        <a:p>
          <a:pPr algn="ctr"/>
          <a:r>
            <a:rPr lang="fr-FR" sz="900"/>
            <a:t>attente</a:t>
          </a:r>
        </a:p>
        <a:p>
          <a:pPr algn="ctr"/>
          <a:r>
            <a:rPr lang="fr-FR" sz="900"/>
            <a:t>3</a:t>
          </a:r>
        </a:p>
      </xdr:txBody>
    </xdr:sp>
    <xdr:clientData/>
  </xdr:twoCellAnchor>
  <xdr:twoCellAnchor>
    <xdr:from>
      <xdr:col>31</xdr:col>
      <xdr:colOff>231775</xdr:colOff>
      <xdr:row>50</xdr:row>
      <xdr:rowOff>82550</xdr:rowOff>
    </xdr:from>
    <xdr:to>
      <xdr:col>32</xdr:col>
      <xdr:colOff>22226</xdr:colOff>
      <xdr:row>53</xdr:row>
      <xdr:rowOff>133350</xdr:rowOff>
    </xdr:to>
    <xdr:sp macro="" textlink="">
      <xdr:nvSpPr>
        <xdr:cNvPr id="117" name="ZoneTexte 116">
          <a:extLst>
            <a:ext uri="{FF2B5EF4-FFF2-40B4-BE49-F238E27FC236}">
              <a16:creationId xmlns:a16="http://schemas.microsoft.com/office/drawing/2014/main" id="{00000000-0008-0000-0300-000075000000}"/>
            </a:ext>
          </a:extLst>
        </xdr:cNvPr>
        <xdr:cNvSpPr txBox="1"/>
      </xdr:nvSpPr>
      <xdr:spPr>
        <a:xfrm>
          <a:off x="23853775" y="9277350"/>
          <a:ext cx="552451" cy="546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 méd.</a:t>
          </a:r>
          <a:r>
            <a:rPr lang="fr-FR" sz="900" baseline="0"/>
            <a:t> </a:t>
          </a:r>
          <a:r>
            <a:rPr lang="fr-FR" sz="900"/>
            <a:t>CS7</a:t>
          </a:r>
        </a:p>
      </xdr:txBody>
    </xdr:sp>
    <xdr:clientData/>
  </xdr:twoCellAnchor>
  <xdr:twoCellAnchor>
    <xdr:from>
      <xdr:col>32</xdr:col>
      <xdr:colOff>568325</xdr:colOff>
      <xdr:row>50</xdr:row>
      <xdr:rowOff>82550</xdr:rowOff>
    </xdr:from>
    <xdr:to>
      <xdr:col>33</xdr:col>
      <xdr:colOff>358776</xdr:colOff>
      <xdr:row>53</xdr:row>
      <xdr:rowOff>133350</xdr:rowOff>
    </xdr:to>
    <xdr:sp macro="" textlink="">
      <xdr:nvSpPr>
        <xdr:cNvPr id="118" name="ZoneTexte 117">
          <a:extLst>
            <a:ext uri="{FF2B5EF4-FFF2-40B4-BE49-F238E27FC236}">
              <a16:creationId xmlns:a16="http://schemas.microsoft.com/office/drawing/2014/main" id="{00000000-0008-0000-0300-000076000000}"/>
            </a:ext>
          </a:extLst>
        </xdr:cNvPr>
        <xdr:cNvSpPr txBox="1"/>
      </xdr:nvSpPr>
      <xdr:spPr>
        <a:xfrm>
          <a:off x="24952325" y="9277350"/>
          <a:ext cx="552451" cy="546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 méd.</a:t>
          </a:r>
          <a:r>
            <a:rPr lang="fr-FR" sz="900" baseline="0"/>
            <a:t> </a:t>
          </a:r>
          <a:r>
            <a:rPr lang="fr-FR" sz="900"/>
            <a:t>CS8</a:t>
          </a:r>
        </a:p>
      </xdr:txBody>
    </xdr:sp>
    <xdr:clientData/>
  </xdr:twoCellAnchor>
  <xdr:twoCellAnchor>
    <xdr:from>
      <xdr:col>32</xdr:col>
      <xdr:colOff>3175</xdr:colOff>
      <xdr:row>50</xdr:row>
      <xdr:rowOff>50800</xdr:rowOff>
    </xdr:from>
    <xdr:to>
      <xdr:col>32</xdr:col>
      <xdr:colOff>555626</xdr:colOff>
      <xdr:row>53</xdr:row>
      <xdr:rowOff>146050</xdr:rowOff>
    </xdr:to>
    <xdr:sp macro="" textlink="">
      <xdr:nvSpPr>
        <xdr:cNvPr id="119" name="ZoneTexte 118">
          <a:extLst>
            <a:ext uri="{FF2B5EF4-FFF2-40B4-BE49-F238E27FC236}">
              <a16:creationId xmlns:a16="http://schemas.microsoft.com/office/drawing/2014/main" id="{00000000-0008-0000-0300-000077000000}"/>
            </a:ext>
          </a:extLst>
        </xdr:cNvPr>
        <xdr:cNvSpPr txBox="1"/>
      </xdr:nvSpPr>
      <xdr:spPr>
        <a:xfrm>
          <a:off x="24387175" y="9245600"/>
          <a:ext cx="552451" cy="5905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</a:t>
          </a:r>
        </a:p>
        <a:p>
          <a:pPr algn="ctr"/>
          <a:r>
            <a:rPr lang="fr-FR" sz="900"/>
            <a:t>secrétariat</a:t>
          </a:r>
        </a:p>
        <a:p>
          <a:pPr algn="ctr"/>
          <a:r>
            <a:rPr lang="fr-FR" sz="900"/>
            <a:t>3</a:t>
          </a:r>
        </a:p>
      </xdr:txBody>
    </xdr:sp>
    <xdr:clientData/>
  </xdr:twoCellAnchor>
  <xdr:twoCellAnchor>
    <xdr:from>
      <xdr:col>31</xdr:col>
      <xdr:colOff>231775</xdr:colOff>
      <xdr:row>26</xdr:row>
      <xdr:rowOff>142143</xdr:rowOff>
    </xdr:from>
    <xdr:to>
      <xdr:col>32</xdr:col>
      <xdr:colOff>22226</xdr:colOff>
      <xdr:row>30</xdr:row>
      <xdr:rowOff>72293</xdr:rowOff>
    </xdr:to>
    <xdr:sp macro="" textlink="">
      <xdr:nvSpPr>
        <xdr:cNvPr id="120" name="ZoneTexte 119">
          <a:extLst>
            <a:ext uri="{FF2B5EF4-FFF2-40B4-BE49-F238E27FC236}">
              <a16:creationId xmlns:a16="http://schemas.microsoft.com/office/drawing/2014/main" id="{00000000-0008-0000-0300-000078000000}"/>
            </a:ext>
          </a:extLst>
        </xdr:cNvPr>
        <xdr:cNvSpPr txBox="1"/>
      </xdr:nvSpPr>
      <xdr:spPr>
        <a:xfrm>
          <a:off x="23853775" y="5278316"/>
          <a:ext cx="552451" cy="5749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</a:t>
          </a:r>
        </a:p>
        <a:p>
          <a:pPr algn="ctr"/>
          <a:r>
            <a:rPr lang="fr-FR" sz="900"/>
            <a:t>secrétariat</a:t>
          </a:r>
        </a:p>
        <a:p>
          <a:pPr algn="ctr"/>
          <a:r>
            <a:rPr lang="fr-FR" sz="900"/>
            <a:t>1</a:t>
          </a:r>
        </a:p>
      </xdr:txBody>
    </xdr:sp>
    <xdr:clientData/>
  </xdr:twoCellAnchor>
  <xdr:twoCellAnchor>
    <xdr:from>
      <xdr:col>31</xdr:col>
      <xdr:colOff>314325</xdr:colOff>
      <xdr:row>39</xdr:row>
      <xdr:rowOff>76200</xdr:rowOff>
    </xdr:from>
    <xdr:to>
      <xdr:col>32</xdr:col>
      <xdr:colOff>104776</xdr:colOff>
      <xdr:row>42</xdr:row>
      <xdr:rowOff>127000</xdr:rowOff>
    </xdr:to>
    <xdr:sp macro="" textlink="">
      <xdr:nvSpPr>
        <xdr:cNvPr id="121" name="ZoneTexte 120">
          <a:extLst>
            <a:ext uri="{FF2B5EF4-FFF2-40B4-BE49-F238E27FC236}">
              <a16:creationId xmlns:a16="http://schemas.microsoft.com/office/drawing/2014/main" id="{00000000-0008-0000-0300-000079000000}"/>
            </a:ext>
          </a:extLst>
        </xdr:cNvPr>
        <xdr:cNvSpPr txBox="1"/>
      </xdr:nvSpPr>
      <xdr:spPr>
        <a:xfrm>
          <a:off x="23936325" y="7454900"/>
          <a:ext cx="552451" cy="546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Salle</a:t>
          </a:r>
        </a:p>
        <a:p>
          <a:pPr algn="ctr"/>
          <a:r>
            <a:rPr lang="fr-FR" sz="900"/>
            <a:t>attente</a:t>
          </a:r>
        </a:p>
        <a:p>
          <a:pPr algn="ctr"/>
          <a:r>
            <a:rPr lang="fr-FR" sz="900"/>
            <a:t>2</a:t>
          </a:r>
        </a:p>
      </xdr:txBody>
    </xdr:sp>
    <xdr:clientData/>
  </xdr:twoCellAnchor>
  <xdr:twoCellAnchor>
    <xdr:from>
      <xdr:col>31</xdr:col>
      <xdr:colOff>250825</xdr:colOff>
      <xdr:row>43</xdr:row>
      <xdr:rowOff>0</xdr:rowOff>
    </xdr:from>
    <xdr:to>
      <xdr:col>32</xdr:col>
      <xdr:colOff>177800</xdr:colOff>
      <xdr:row>46</xdr:row>
      <xdr:rowOff>50800</xdr:rowOff>
    </xdr:to>
    <xdr:sp macro="" textlink="">
      <xdr:nvSpPr>
        <xdr:cNvPr id="122" name="ZoneTexte 121">
          <a:extLst>
            <a:ext uri="{FF2B5EF4-FFF2-40B4-BE49-F238E27FC236}">
              <a16:creationId xmlns:a16="http://schemas.microsoft.com/office/drawing/2014/main" id="{00000000-0008-0000-0300-00007A000000}"/>
            </a:ext>
          </a:extLst>
        </xdr:cNvPr>
        <xdr:cNvSpPr txBox="1"/>
      </xdr:nvSpPr>
      <xdr:spPr>
        <a:xfrm>
          <a:off x="23872825" y="8039100"/>
          <a:ext cx="688975" cy="546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Salle</a:t>
          </a:r>
        </a:p>
        <a:p>
          <a:pPr algn="ctr"/>
          <a:r>
            <a:rPr lang="fr-FR" sz="900"/>
            <a:t>prélèvements 2 fauteuils</a:t>
          </a:r>
        </a:p>
      </xdr:txBody>
    </xdr:sp>
    <xdr:clientData/>
  </xdr:twoCellAnchor>
  <xdr:twoCellAnchor>
    <xdr:from>
      <xdr:col>29</xdr:col>
      <xdr:colOff>435323</xdr:colOff>
      <xdr:row>47</xdr:row>
      <xdr:rowOff>72164</xdr:rowOff>
    </xdr:from>
    <xdr:to>
      <xdr:col>29</xdr:col>
      <xdr:colOff>637523</xdr:colOff>
      <xdr:row>48</xdr:row>
      <xdr:rowOff>146794</xdr:rowOff>
    </xdr:to>
    <xdr:sp macro="" textlink="">
      <xdr:nvSpPr>
        <xdr:cNvPr id="123" name="Triangle isocèle 122">
          <a:extLst>
            <a:ext uri="{FF2B5EF4-FFF2-40B4-BE49-F238E27FC236}">
              <a16:creationId xmlns:a16="http://schemas.microsoft.com/office/drawing/2014/main" id="{00000000-0008-0000-0300-00007B000000}"/>
            </a:ext>
          </a:extLst>
        </xdr:cNvPr>
        <xdr:cNvSpPr/>
      </xdr:nvSpPr>
      <xdr:spPr>
        <a:xfrm rot="5400000">
          <a:off x="22516897" y="8575866"/>
          <a:ext cx="235051" cy="202200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28</xdr:col>
      <xdr:colOff>628650</xdr:colOff>
      <xdr:row>47</xdr:row>
      <xdr:rowOff>94129</xdr:rowOff>
    </xdr:from>
    <xdr:to>
      <xdr:col>29</xdr:col>
      <xdr:colOff>410749</xdr:colOff>
      <xdr:row>49</xdr:row>
      <xdr:rowOff>12700</xdr:rowOff>
    </xdr:to>
    <xdr:sp macro="" textlink="">
      <xdr:nvSpPr>
        <xdr:cNvPr id="124" name="ZoneTexte 123">
          <a:extLst>
            <a:ext uri="{FF2B5EF4-FFF2-40B4-BE49-F238E27FC236}">
              <a16:creationId xmlns:a16="http://schemas.microsoft.com/office/drawing/2014/main" id="{00000000-0008-0000-0300-00007C000000}"/>
            </a:ext>
          </a:extLst>
        </xdr:cNvPr>
        <xdr:cNvSpPr txBox="1"/>
      </xdr:nvSpPr>
      <xdr:spPr>
        <a:xfrm>
          <a:off x="21964650" y="8793629"/>
          <a:ext cx="544099" cy="248771"/>
        </a:xfrm>
        <a:prstGeom prst="rect">
          <a:avLst/>
        </a:prstGeom>
        <a:solidFill>
          <a:schemeClr val="lt1">
            <a:alpha val="65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overflow" horzOverflow="overflow" wrap="none" lIns="0" tIns="0" rIns="0" bIns="0" rtlCol="0" anchor="ctr"/>
        <a:lstStyle/>
        <a:p>
          <a:pPr algn="ctr"/>
          <a:r>
            <a:rPr lang="fr-FR" sz="900" b="1">
              <a:solidFill>
                <a:srgbClr val="FF0000"/>
              </a:solidFill>
            </a:rPr>
            <a:t>Accès </a:t>
          </a:r>
        </a:p>
        <a:p>
          <a:pPr algn="ctr"/>
          <a:r>
            <a:rPr lang="fr-FR" sz="900" b="1">
              <a:solidFill>
                <a:srgbClr val="FF0000"/>
              </a:solidFill>
            </a:rPr>
            <a:t>allogreffe</a:t>
          </a:r>
        </a:p>
      </xdr:txBody>
    </xdr:sp>
    <xdr:clientData/>
  </xdr:twoCellAnchor>
  <xdr:twoCellAnchor>
    <xdr:from>
      <xdr:col>29</xdr:col>
      <xdr:colOff>435323</xdr:colOff>
      <xdr:row>34</xdr:row>
      <xdr:rowOff>977</xdr:rowOff>
    </xdr:from>
    <xdr:to>
      <xdr:col>29</xdr:col>
      <xdr:colOff>637523</xdr:colOff>
      <xdr:row>35</xdr:row>
      <xdr:rowOff>75607</xdr:rowOff>
    </xdr:to>
    <xdr:sp macro="" textlink="">
      <xdr:nvSpPr>
        <xdr:cNvPr id="125" name="Triangle isocèle 124">
          <a:extLst>
            <a:ext uri="{FF2B5EF4-FFF2-40B4-BE49-F238E27FC236}">
              <a16:creationId xmlns:a16="http://schemas.microsoft.com/office/drawing/2014/main" id="{00000000-0008-0000-0300-00007D000000}"/>
            </a:ext>
          </a:extLst>
        </xdr:cNvPr>
        <xdr:cNvSpPr/>
      </xdr:nvSpPr>
      <xdr:spPr>
        <a:xfrm rot="5400000">
          <a:off x="22514558" y="6572942"/>
          <a:ext cx="239730" cy="202200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28</xdr:col>
      <xdr:colOff>732692</xdr:colOff>
      <xdr:row>34</xdr:row>
      <xdr:rowOff>46448</xdr:rowOff>
    </xdr:from>
    <xdr:to>
      <xdr:col>29</xdr:col>
      <xdr:colOff>394142</xdr:colOff>
      <xdr:row>35</xdr:row>
      <xdr:rowOff>31749</xdr:rowOff>
    </xdr:to>
    <xdr:sp macro="" textlink="">
      <xdr:nvSpPr>
        <xdr:cNvPr id="126" name="ZoneTexte 125">
          <a:extLst>
            <a:ext uri="{FF2B5EF4-FFF2-40B4-BE49-F238E27FC236}">
              <a16:creationId xmlns:a16="http://schemas.microsoft.com/office/drawing/2014/main" id="{00000000-0008-0000-0300-00007E000000}"/>
            </a:ext>
          </a:extLst>
        </xdr:cNvPr>
        <xdr:cNvSpPr txBox="1"/>
      </xdr:nvSpPr>
      <xdr:spPr>
        <a:xfrm>
          <a:off x="22068692" y="6472160"/>
          <a:ext cx="423450" cy="146493"/>
        </a:xfrm>
        <a:prstGeom prst="rect">
          <a:avLst/>
        </a:prstGeom>
        <a:solidFill>
          <a:schemeClr val="lt1">
            <a:alpha val="65000"/>
          </a:schemeClr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 b="1">
              <a:solidFill>
                <a:srgbClr val="FF0000"/>
              </a:solidFill>
            </a:rPr>
            <a:t>Accès CS</a:t>
          </a:r>
        </a:p>
      </xdr:txBody>
    </xdr:sp>
    <xdr:clientData/>
  </xdr:twoCellAnchor>
  <xdr:twoCellAnchor>
    <xdr:from>
      <xdr:col>28</xdr:col>
      <xdr:colOff>609600</xdr:colOff>
      <xdr:row>51</xdr:row>
      <xdr:rowOff>104774</xdr:rowOff>
    </xdr:from>
    <xdr:to>
      <xdr:col>29</xdr:col>
      <xdr:colOff>390526</xdr:colOff>
      <xdr:row>54</xdr:row>
      <xdr:rowOff>71342</xdr:rowOff>
    </xdr:to>
    <xdr:sp macro="" textlink="">
      <xdr:nvSpPr>
        <xdr:cNvPr id="127" name="ZoneTexte 126">
          <a:extLst>
            <a:ext uri="{FF2B5EF4-FFF2-40B4-BE49-F238E27FC236}">
              <a16:creationId xmlns:a16="http://schemas.microsoft.com/office/drawing/2014/main" id="{00000000-0008-0000-0300-00007F000000}"/>
            </a:ext>
          </a:extLst>
        </xdr:cNvPr>
        <xdr:cNvSpPr txBox="1"/>
      </xdr:nvSpPr>
      <xdr:spPr>
        <a:xfrm>
          <a:off x="21945600" y="9270755"/>
          <a:ext cx="542926" cy="4501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</a:t>
          </a:r>
        </a:p>
        <a:p>
          <a:pPr algn="ctr"/>
          <a:r>
            <a:rPr lang="fr-FR" sz="900"/>
            <a:t>non affecté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214313</xdr:colOff>
      <xdr:row>42</xdr:row>
      <xdr:rowOff>142873</xdr:rowOff>
    </xdr:from>
    <xdr:to>
      <xdr:col>20</xdr:col>
      <xdr:colOff>255785</xdr:colOff>
      <xdr:row>91</xdr:row>
      <xdr:rowOff>16996</xdr:rowOff>
    </xdr:to>
    <xdr:pic>
      <xdr:nvPicPr>
        <xdr:cNvPr id="32" name="Image 31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48313" y="7000873"/>
          <a:ext cx="9947472" cy="7859248"/>
        </a:xfrm>
        <a:prstGeom prst="rect">
          <a:avLst/>
        </a:prstGeom>
      </xdr:spPr>
    </xdr:pic>
    <xdr:clientData/>
  </xdr:twoCellAnchor>
  <xdr:twoCellAnchor>
    <xdr:from>
      <xdr:col>7</xdr:col>
      <xdr:colOff>550862</xdr:colOff>
      <xdr:row>76</xdr:row>
      <xdr:rowOff>143579</xdr:rowOff>
    </xdr:from>
    <xdr:to>
      <xdr:col>8</xdr:col>
      <xdr:colOff>442258</xdr:colOff>
      <xdr:row>81</xdr:row>
      <xdr:rowOff>96054</xdr:rowOff>
    </xdr:to>
    <xdr:sp macro="" textlink="">
      <xdr:nvSpPr>
        <xdr:cNvPr id="83" name="Forme libre 82">
          <a:extLst>
            <a:ext uri="{FF2B5EF4-FFF2-40B4-BE49-F238E27FC236}">
              <a16:creationId xmlns:a16="http://schemas.microsoft.com/office/drawing/2014/main" id="{00000000-0008-0000-0400-000053000000}"/>
            </a:ext>
          </a:extLst>
        </xdr:cNvPr>
        <xdr:cNvSpPr/>
      </xdr:nvSpPr>
      <xdr:spPr>
        <a:xfrm>
          <a:off x="5884862" y="12881679"/>
          <a:ext cx="653396" cy="803375"/>
        </a:xfrm>
        <a:custGeom>
          <a:avLst/>
          <a:gdLst>
            <a:gd name="connsiteX0" fmla="*/ 565150 w 609233"/>
            <a:gd name="connsiteY0" fmla="*/ 37159 h 818209"/>
            <a:gd name="connsiteX1" fmla="*/ 6350 w 609233"/>
            <a:gd name="connsiteY1" fmla="*/ 37159 h 818209"/>
            <a:gd name="connsiteX2" fmla="*/ 0 w 609233"/>
            <a:gd name="connsiteY2" fmla="*/ 545159 h 818209"/>
            <a:gd name="connsiteX3" fmla="*/ 241300 w 609233"/>
            <a:gd name="connsiteY3" fmla="*/ 811859 h 818209"/>
            <a:gd name="connsiteX4" fmla="*/ 450850 w 609233"/>
            <a:gd name="connsiteY4" fmla="*/ 818209 h 818209"/>
            <a:gd name="connsiteX5" fmla="*/ 450850 w 609233"/>
            <a:gd name="connsiteY5" fmla="*/ 538809 h 818209"/>
            <a:gd name="connsiteX6" fmla="*/ 571500 w 609233"/>
            <a:gd name="connsiteY6" fmla="*/ 538809 h 818209"/>
            <a:gd name="connsiteX7" fmla="*/ 565150 w 609233"/>
            <a:gd name="connsiteY7" fmla="*/ 37159 h 818209"/>
            <a:gd name="connsiteX0" fmla="*/ 565150 w 609233"/>
            <a:gd name="connsiteY0" fmla="*/ 0 h 781050"/>
            <a:gd name="connsiteX1" fmla="*/ 6350 w 609233"/>
            <a:gd name="connsiteY1" fmla="*/ 0 h 781050"/>
            <a:gd name="connsiteX2" fmla="*/ 0 w 609233"/>
            <a:gd name="connsiteY2" fmla="*/ 508000 h 781050"/>
            <a:gd name="connsiteX3" fmla="*/ 241300 w 609233"/>
            <a:gd name="connsiteY3" fmla="*/ 774700 h 781050"/>
            <a:gd name="connsiteX4" fmla="*/ 450850 w 609233"/>
            <a:gd name="connsiteY4" fmla="*/ 781050 h 781050"/>
            <a:gd name="connsiteX5" fmla="*/ 450850 w 609233"/>
            <a:gd name="connsiteY5" fmla="*/ 501650 h 781050"/>
            <a:gd name="connsiteX6" fmla="*/ 571500 w 609233"/>
            <a:gd name="connsiteY6" fmla="*/ 501650 h 781050"/>
            <a:gd name="connsiteX7" fmla="*/ 565150 w 609233"/>
            <a:gd name="connsiteY7" fmla="*/ 0 h 781050"/>
            <a:gd name="connsiteX0" fmla="*/ 565150 w 571500"/>
            <a:gd name="connsiteY0" fmla="*/ 0 h 781050"/>
            <a:gd name="connsiteX1" fmla="*/ 6350 w 571500"/>
            <a:gd name="connsiteY1" fmla="*/ 0 h 781050"/>
            <a:gd name="connsiteX2" fmla="*/ 0 w 571500"/>
            <a:gd name="connsiteY2" fmla="*/ 508000 h 781050"/>
            <a:gd name="connsiteX3" fmla="*/ 241300 w 571500"/>
            <a:gd name="connsiteY3" fmla="*/ 774700 h 781050"/>
            <a:gd name="connsiteX4" fmla="*/ 450850 w 571500"/>
            <a:gd name="connsiteY4" fmla="*/ 781050 h 781050"/>
            <a:gd name="connsiteX5" fmla="*/ 450850 w 571500"/>
            <a:gd name="connsiteY5" fmla="*/ 501650 h 781050"/>
            <a:gd name="connsiteX6" fmla="*/ 571500 w 571500"/>
            <a:gd name="connsiteY6" fmla="*/ 501650 h 781050"/>
            <a:gd name="connsiteX7" fmla="*/ 565150 w 571500"/>
            <a:gd name="connsiteY7" fmla="*/ 0 h 781050"/>
            <a:gd name="connsiteX0" fmla="*/ 577056 w 577357"/>
            <a:gd name="connsiteY0" fmla="*/ 24773 h 781050"/>
            <a:gd name="connsiteX1" fmla="*/ 6350 w 577357"/>
            <a:gd name="connsiteY1" fmla="*/ 0 h 781050"/>
            <a:gd name="connsiteX2" fmla="*/ 0 w 577357"/>
            <a:gd name="connsiteY2" fmla="*/ 508000 h 781050"/>
            <a:gd name="connsiteX3" fmla="*/ 241300 w 577357"/>
            <a:gd name="connsiteY3" fmla="*/ 774700 h 781050"/>
            <a:gd name="connsiteX4" fmla="*/ 450850 w 577357"/>
            <a:gd name="connsiteY4" fmla="*/ 781050 h 781050"/>
            <a:gd name="connsiteX5" fmla="*/ 450850 w 577357"/>
            <a:gd name="connsiteY5" fmla="*/ 501650 h 781050"/>
            <a:gd name="connsiteX6" fmla="*/ 571500 w 577357"/>
            <a:gd name="connsiteY6" fmla="*/ 501650 h 781050"/>
            <a:gd name="connsiteX7" fmla="*/ 577056 w 577357"/>
            <a:gd name="connsiteY7" fmla="*/ 24773 h 781050"/>
            <a:gd name="connsiteX0" fmla="*/ 627915 w 628216"/>
            <a:gd name="connsiteY0" fmla="*/ 56911 h 813188"/>
            <a:gd name="connsiteX1" fmla="*/ 59 w 628216"/>
            <a:gd name="connsiteY1" fmla="*/ 0 h 813188"/>
            <a:gd name="connsiteX2" fmla="*/ 50859 w 628216"/>
            <a:gd name="connsiteY2" fmla="*/ 540138 h 813188"/>
            <a:gd name="connsiteX3" fmla="*/ 292159 w 628216"/>
            <a:gd name="connsiteY3" fmla="*/ 806838 h 813188"/>
            <a:gd name="connsiteX4" fmla="*/ 501709 w 628216"/>
            <a:gd name="connsiteY4" fmla="*/ 813188 h 813188"/>
            <a:gd name="connsiteX5" fmla="*/ 501709 w 628216"/>
            <a:gd name="connsiteY5" fmla="*/ 533788 h 813188"/>
            <a:gd name="connsiteX6" fmla="*/ 622359 w 628216"/>
            <a:gd name="connsiteY6" fmla="*/ 533788 h 813188"/>
            <a:gd name="connsiteX7" fmla="*/ 627915 w 628216"/>
            <a:gd name="connsiteY7" fmla="*/ 56911 h 813188"/>
            <a:gd name="connsiteX0" fmla="*/ 640615 w 640755"/>
            <a:gd name="connsiteY0" fmla="*/ 18345 h 813188"/>
            <a:gd name="connsiteX1" fmla="*/ 59 w 640755"/>
            <a:gd name="connsiteY1" fmla="*/ 0 h 813188"/>
            <a:gd name="connsiteX2" fmla="*/ 50859 w 640755"/>
            <a:gd name="connsiteY2" fmla="*/ 540138 h 813188"/>
            <a:gd name="connsiteX3" fmla="*/ 292159 w 640755"/>
            <a:gd name="connsiteY3" fmla="*/ 806838 h 813188"/>
            <a:gd name="connsiteX4" fmla="*/ 501709 w 640755"/>
            <a:gd name="connsiteY4" fmla="*/ 813188 h 813188"/>
            <a:gd name="connsiteX5" fmla="*/ 501709 w 640755"/>
            <a:gd name="connsiteY5" fmla="*/ 533788 h 813188"/>
            <a:gd name="connsiteX6" fmla="*/ 622359 w 640755"/>
            <a:gd name="connsiteY6" fmla="*/ 533788 h 813188"/>
            <a:gd name="connsiteX7" fmla="*/ 640615 w 640755"/>
            <a:gd name="connsiteY7" fmla="*/ 18345 h 813188"/>
            <a:gd name="connsiteX0" fmla="*/ 653256 w 653396"/>
            <a:gd name="connsiteY0" fmla="*/ 18345 h 813188"/>
            <a:gd name="connsiteX1" fmla="*/ 12700 w 653396"/>
            <a:gd name="connsiteY1" fmla="*/ 0 h 813188"/>
            <a:gd name="connsiteX2" fmla="*/ 0 w 653396"/>
            <a:gd name="connsiteY2" fmla="*/ 501573 h 813188"/>
            <a:gd name="connsiteX3" fmla="*/ 304800 w 653396"/>
            <a:gd name="connsiteY3" fmla="*/ 806838 h 813188"/>
            <a:gd name="connsiteX4" fmla="*/ 514350 w 653396"/>
            <a:gd name="connsiteY4" fmla="*/ 813188 h 813188"/>
            <a:gd name="connsiteX5" fmla="*/ 514350 w 653396"/>
            <a:gd name="connsiteY5" fmla="*/ 533788 h 813188"/>
            <a:gd name="connsiteX6" fmla="*/ 635000 w 653396"/>
            <a:gd name="connsiteY6" fmla="*/ 533788 h 813188"/>
            <a:gd name="connsiteX7" fmla="*/ 653256 w 653396"/>
            <a:gd name="connsiteY7" fmla="*/ 18345 h 81318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653396" h="813188">
              <a:moveTo>
                <a:pt x="653256" y="18345"/>
              </a:moveTo>
              <a:cubicBezTo>
                <a:pt x="463021" y="10087"/>
                <a:pt x="202935" y="8258"/>
                <a:pt x="12700" y="0"/>
              </a:cubicBezTo>
              <a:cubicBezTo>
                <a:pt x="10583" y="169333"/>
                <a:pt x="2117" y="332240"/>
                <a:pt x="0" y="501573"/>
              </a:cubicBezTo>
              <a:lnTo>
                <a:pt x="304800" y="806838"/>
              </a:lnTo>
              <a:lnTo>
                <a:pt x="514350" y="813188"/>
              </a:lnTo>
              <a:lnTo>
                <a:pt x="514350" y="533788"/>
              </a:lnTo>
              <a:lnTo>
                <a:pt x="635000" y="533788"/>
              </a:lnTo>
              <a:cubicBezTo>
                <a:pt x="632883" y="366571"/>
                <a:pt x="655373" y="185562"/>
                <a:pt x="653256" y="18345"/>
              </a:cubicBezTo>
              <a:close/>
            </a:path>
          </a:pathLst>
        </a:custGeom>
        <a:solidFill>
          <a:srgbClr val="FFC000"/>
        </a:solidFill>
        <a:ln w="31750">
          <a:solidFill>
            <a:srgbClr val="FFFF00"/>
          </a:solidFill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238124</xdr:colOff>
      <xdr:row>3</xdr:row>
      <xdr:rowOff>127000</xdr:rowOff>
    </xdr:from>
    <xdr:to>
      <xdr:col>11</xdr:col>
      <xdr:colOff>222249</xdr:colOff>
      <xdr:row>36</xdr:row>
      <xdr:rowOff>9432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38124" y="1717675"/>
          <a:ext cx="8366125" cy="5249626"/>
        </a:xfrm>
        <a:prstGeom prst="rect">
          <a:avLst/>
        </a:prstGeom>
      </xdr:spPr>
    </xdr:pic>
    <xdr:clientData/>
  </xdr:twoCellAnchor>
  <xdr:twoCellAnchor editAs="oneCell">
    <xdr:from>
      <xdr:col>16</xdr:col>
      <xdr:colOff>86591</xdr:colOff>
      <xdr:row>3</xdr:row>
      <xdr:rowOff>86591</xdr:rowOff>
    </xdr:from>
    <xdr:to>
      <xdr:col>23</xdr:col>
      <xdr:colOff>363682</xdr:colOff>
      <xdr:row>25</xdr:row>
      <xdr:rowOff>28286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43594" t="10330" r="9061" b="27080"/>
        <a:stretch/>
      </xdr:blipFill>
      <xdr:spPr>
        <a:xfrm>
          <a:off x="12278591" y="701386"/>
          <a:ext cx="5611091" cy="3567545"/>
        </a:xfrm>
        <a:prstGeom prst="rect">
          <a:avLst/>
        </a:prstGeom>
      </xdr:spPr>
    </xdr:pic>
    <xdr:clientData/>
  </xdr:twoCellAnchor>
  <xdr:twoCellAnchor>
    <xdr:from>
      <xdr:col>19</xdr:col>
      <xdr:colOff>142195</xdr:colOff>
      <xdr:row>14</xdr:row>
      <xdr:rowOff>5049</xdr:rowOff>
    </xdr:from>
    <xdr:to>
      <xdr:col>19</xdr:col>
      <xdr:colOff>361950</xdr:colOff>
      <xdr:row>15</xdr:row>
      <xdr:rowOff>18370</xdr:rowOff>
    </xdr:to>
    <xdr:sp macro="" textlink="">
      <xdr:nvSpPr>
        <xdr:cNvPr id="7" name="Triangle isocèle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/>
      </xdr:nvSpPr>
      <xdr:spPr>
        <a:xfrm rot="10800000">
          <a:off x="18430195" y="2429594"/>
          <a:ext cx="219755" cy="177844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19</xdr:col>
      <xdr:colOff>472649</xdr:colOff>
      <xdr:row>11</xdr:row>
      <xdr:rowOff>142247</xdr:rowOff>
    </xdr:from>
    <xdr:to>
      <xdr:col>20</xdr:col>
      <xdr:colOff>130222</xdr:colOff>
      <xdr:row>13</xdr:row>
      <xdr:rowOff>12998</xdr:rowOff>
    </xdr:to>
    <xdr:grpSp>
      <xdr:nvGrpSpPr>
        <xdr:cNvPr id="13" name="Groupe 1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GrpSpPr/>
      </xdr:nvGrpSpPr>
      <xdr:grpSpPr>
        <a:xfrm>
          <a:off x="15033856" y="2069144"/>
          <a:ext cx="423952" cy="199199"/>
          <a:chOff x="18760649" y="3062422"/>
          <a:chExt cx="419573" cy="197323"/>
        </a:xfrm>
      </xdr:grpSpPr>
      <xdr:sp macro="" textlink="">
        <xdr:nvSpPr>
          <xdr:cNvPr id="11" name="Corde 10">
            <a:extLst>
              <a:ext uri="{FF2B5EF4-FFF2-40B4-BE49-F238E27FC236}">
                <a16:creationId xmlns:a16="http://schemas.microsoft.com/office/drawing/2014/main" id="{00000000-0008-0000-0400-00000B000000}"/>
              </a:ext>
            </a:extLst>
          </xdr:cNvPr>
          <xdr:cNvSpPr/>
        </xdr:nvSpPr>
        <xdr:spPr>
          <a:xfrm rot="17539662">
            <a:off x="18760649" y="3062422"/>
            <a:ext cx="197323" cy="197323"/>
          </a:xfrm>
          <a:prstGeom prst="chord">
            <a:avLst/>
          </a:prstGeom>
          <a:solidFill>
            <a:schemeClr val="bg1"/>
          </a:solidFill>
          <a:ln w="12700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lang="fr-FR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12" name="Corde 11">
            <a:extLst>
              <a:ext uri="{FF2B5EF4-FFF2-40B4-BE49-F238E27FC236}">
                <a16:creationId xmlns:a16="http://schemas.microsoft.com/office/drawing/2014/main" id="{00000000-0008-0000-0400-00000C000000}"/>
              </a:ext>
            </a:extLst>
          </xdr:cNvPr>
          <xdr:cNvSpPr/>
        </xdr:nvSpPr>
        <xdr:spPr>
          <a:xfrm rot="17539662">
            <a:off x="18982899" y="3062422"/>
            <a:ext cx="197323" cy="197323"/>
          </a:xfrm>
          <a:prstGeom prst="chord">
            <a:avLst/>
          </a:prstGeom>
          <a:solidFill>
            <a:schemeClr val="bg1"/>
          </a:solidFill>
          <a:ln w="12700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lang="fr-FR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</xdr:grpSp>
    <xdr:clientData/>
  </xdr:twoCellAnchor>
  <xdr:twoCellAnchor>
    <xdr:from>
      <xdr:col>18</xdr:col>
      <xdr:colOff>304827</xdr:colOff>
      <xdr:row>11</xdr:row>
      <xdr:rowOff>142247</xdr:rowOff>
    </xdr:from>
    <xdr:to>
      <xdr:col>18</xdr:col>
      <xdr:colOff>724400</xdr:colOff>
      <xdr:row>13</xdr:row>
      <xdr:rowOff>12998</xdr:rowOff>
    </xdr:to>
    <xdr:grpSp>
      <xdr:nvGrpSpPr>
        <xdr:cNvPr id="14" name="Groupe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GrpSpPr/>
      </xdr:nvGrpSpPr>
      <xdr:grpSpPr>
        <a:xfrm>
          <a:off x="14099655" y="2069144"/>
          <a:ext cx="419573" cy="199199"/>
          <a:chOff x="18760649" y="3062422"/>
          <a:chExt cx="419573" cy="197323"/>
        </a:xfrm>
      </xdr:grpSpPr>
      <xdr:sp macro="" textlink="">
        <xdr:nvSpPr>
          <xdr:cNvPr id="15" name="Corde 14">
            <a:extLst>
              <a:ext uri="{FF2B5EF4-FFF2-40B4-BE49-F238E27FC236}">
                <a16:creationId xmlns:a16="http://schemas.microsoft.com/office/drawing/2014/main" id="{00000000-0008-0000-0400-00000F000000}"/>
              </a:ext>
            </a:extLst>
          </xdr:cNvPr>
          <xdr:cNvSpPr/>
        </xdr:nvSpPr>
        <xdr:spPr>
          <a:xfrm rot="17539662">
            <a:off x="18760649" y="3062422"/>
            <a:ext cx="197323" cy="197323"/>
          </a:xfrm>
          <a:prstGeom prst="chord">
            <a:avLst/>
          </a:prstGeom>
          <a:solidFill>
            <a:schemeClr val="bg1"/>
          </a:solidFill>
          <a:ln w="12700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lang="fr-FR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16" name="Corde 15">
            <a:extLst>
              <a:ext uri="{FF2B5EF4-FFF2-40B4-BE49-F238E27FC236}">
                <a16:creationId xmlns:a16="http://schemas.microsoft.com/office/drawing/2014/main" id="{00000000-0008-0000-0400-000010000000}"/>
              </a:ext>
            </a:extLst>
          </xdr:cNvPr>
          <xdr:cNvSpPr/>
        </xdr:nvSpPr>
        <xdr:spPr>
          <a:xfrm rot="17539662">
            <a:off x="18982899" y="3062422"/>
            <a:ext cx="197323" cy="197323"/>
          </a:xfrm>
          <a:prstGeom prst="chord">
            <a:avLst/>
          </a:prstGeom>
          <a:solidFill>
            <a:schemeClr val="bg1"/>
          </a:solidFill>
          <a:ln w="12700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lang="fr-FR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</xdr:grpSp>
    <xdr:clientData/>
  </xdr:twoCellAnchor>
  <xdr:twoCellAnchor>
    <xdr:from>
      <xdr:col>20</xdr:col>
      <xdr:colOff>204107</xdr:colOff>
      <xdr:row>13</xdr:row>
      <xdr:rowOff>19505</xdr:rowOff>
    </xdr:from>
    <xdr:to>
      <xdr:col>21</xdr:col>
      <xdr:colOff>573768</xdr:colOff>
      <xdr:row>13</xdr:row>
      <xdr:rowOff>156708</xdr:rowOff>
    </xdr:to>
    <xdr:sp macro="" textlink="">
      <xdr:nvSpPr>
        <xdr:cNvPr id="17" name="ZoneTexte 1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SpPr txBox="1"/>
      </xdr:nvSpPr>
      <xdr:spPr>
        <a:xfrm>
          <a:off x="19254107" y="3248934"/>
          <a:ext cx="1131661" cy="13720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Circulation générale</a:t>
          </a:r>
        </a:p>
      </xdr:txBody>
    </xdr:sp>
    <xdr:clientData/>
  </xdr:twoCellAnchor>
  <xdr:twoCellAnchor>
    <xdr:from>
      <xdr:col>16</xdr:col>
      <xdr:colOff>562429</xdr:colOff>
      <xdr:row>13</xdr:row>
      <xdr:rowOff>19505</xdr:rowOff>
    </xdr:from>
    <xdr:to>
      <xdr:col>18</xdr:col>
      <xdr:colOff>170090</xdr:colOff>
      <xdr:row>13</xdr:row>
      <xdr:rowOff>156708</xdr:rowOff>
    </xdr:to>
    <xdr:sp macro="" textlink="">
      <xdr:nvSpPr>
        <xdr:cNvPr id="18" name="ZoneTexte 17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SpPr txBox="1"/>
      </xdr:nvSpPr>
      <xdr:spPr>
        <a:xfrm>
          <a:off x="16564429" y="3248934"/>
          <a:ext cx="1131661" cy="13720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Circulation générale</a:t>
          </a:r>
        </a:p>
      </xdr:txBody>
    </xdr:sp>
    <xdr:clientData/>
  </xdr:twoCellAnchor>
  <xdr:twoCellAnchor>
    <xdr:from>
      <xdr:col>19</xdr:col>
      <xdr:colOff>503465</xdr:colOff>
      <xdr:row>21</xdr:row>
      <xdr:rowOff>60328</xdr:rowOff>
    </xdr:from>
    <xdr:to>
      <xdr:col>20</xdr:col>
      <xdr:colOff>156484</xdr:colOff>
      <xdr:row>22</xdr:row>
      <xdr:rowOff>34245</xdr:rowOff>
    </xdr:to>
    <xdr:sp macro="" textlink="">
      <xdr:nvSpPr>
        <xdr:cNvPr id="20" name="ZoneTexte 1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SpPr txBox="1"/>
      </xdr:nvSpPr>
      <xdr:spPr>
        <a:xfrm>
          <a:off x="18791465" y="4596042"/>
          <a:ext cx="415019" cy="13720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Box 4</a:t>
          </a:r>
        </a:p>
      </xdr:txBody>
    </xdr:sp>
    <xdr:clientData/>
  </xdr:twoCellAnchor>
  <xdr:twoCellAnchor>
    <xdr:from>
      <xdr:col>20</xdr:col>
      <xdr:colOff>72572</xdr:colOff>
      <xdr:row>16</xdr:row>
      <xdr:rowOff>37648</xdr:rowOff>
    </xdr:from>
    <xdr:to>
      <xdr:col>20</xdr:col>
      <xdr:colOff>487591</xdr:colOff>
      <xdr:row>18</xdr:row>
      <xdr:rowOff>49892</xdr:rowOff>
    </xdr:to>
    <xdr:sp macro="" textlink="">
      <xdr:nvSpPr>
        <xdr:cNvPr id="21" name="ZoneTexte 20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SpPr txBox="1"/>
      </xdr:nvSpPr>
      <xdr:spPr>
        <a:xfrm>
          <a:off x="19122572" y="3756934"/>
          <a:ext cx="415019" cy="3388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Bureau</a:t>
          </a:r>
        </a:p>
        <a:p>
          <a:pPr algn="ctr"/>
          <a:r>
            <a:rPr lang="fr-FR" sz="900"/>
            <a:t>4 postes</a:t>
          </a:r>
        </a:p>
      </xdr:txBody>
    </xdr:sp>
    <xdr:clientData/>
  </xdr:twoCellAnchor>
  <xdr:twoCellAnchor>
    <xdr:from>
      <xdr:col>18</xdr:col>
      <xdr:colOff>9073</xdr:colOff>
      <xdr:row>16</xdr:row>
      <xdr:rowOff>40822</xdr:rowOff>
    </xdr:from>
    <xdr:to>
      <xdr:col>19</xdr:col>
      <xdr:colOff>417286</xdr:colOff>
      <xdr:row>18</xdr:row>
      <xdr:rowOff>131535</xdr:rowOff>
    </xdr:to>
    <xdr:sp macro="" textlink="">
      <xdr:nvSpPr>
        <xdr:cNvPr id="22" name="ZoneTexte 2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SpPr txBox="1"/>
      </xdr:nvSpPr>
      <xdr:spPr>
        <a:xfrm>
          <a:off x="17535073" y="3760108"/>
          <a:ext cx="1170213" cy="4172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Espace polyvalent</a:t>
          </a:r>
        </a:p>
        <a:p>
          <a:pPr algn="ctr"/>
          <a:r>
            <a:rPr lang="fr-FR" sz="900"/>
            <a:t>salle de soins + attente </a:t>
          </a:r>
        </a:p>
      </xdr:txBody>
    </xdr:sp>
    <xdr:clientData/>
  </xdr:twoCellAnchor>
  <xdr:twoCellAnchor>
    <xdr:from>
      <xdr:col>18</xdr:col>
      <xdr:colOff>49893</xdr:colOff>
      <xdr:row>15</xdr:row>
      <xdr:rowOff>149677</xdr:rowOff>
    </xdr:from>
    <xdr:to>
      <xdr:col>19</xdr:col>
      <xdr:colOff>45357</xdr:colOff>
      <xdr:row>15</xdr:row>
      <xdr:rowOff>149677</xdr:rowOff>
    </xdr:to>
    <xdr:sp macro="" textlink="">
      <xdr:nvSpPr>
        <xdr:cNvPr id="23" name="Forme libre 2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SpPr/>
      </xdr:nvSpPr>
      <xdr:spPr>
        <a:xfrm>
          <a:off x="17575893" y="3705677"/>
          <a:ext cx="757464" cy="0"/>
        </a:xfrm>
        <a:custGeom>
          <a:avLst/>
          <a:gdLst>
            <a:gd name="connsiteX0" fmla="*/ 757464 w 757464"/>
            <a:gd name="connsiteY0" fmla="*/ 0 h 0"/>
            <a:gd name="connsiteX1" fmla="*/ 0 w 757464"/>
            <a:gd name="connsiteY1" fmla="*/ 0 h 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</a:cxnLst>
          <a:rect l="l" t="t" r="r" b="b"/>
          <a:pathLst>
            <a:path w="757464">
              <a:moveTo>
                <a:pt x="757464" y="0"/>
              </a:moveTo>
              <a:lnTo>
                <a:pt x="0" y="0"/>
              </a:lnTo>
            </a:path>
          </a:pathLst>
        </a:custGeom>
        <a:solidFill>
          <a:schemeClr val="bg1"/>
        </a:solidFill>
        <a:ln w="12700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18</xdr:col>
      <xdr:colOff>244929</xdr:colOff>
      <xdr:row>15</xdr:row>
      <xdr:rowOff>1362</xdr:rowOff>
    </xdr:from>
    <xdr:to>
      <xdr:col>18</xdr:col>
      <xdr:colOff>659948</xdr:colOff>
      <xdr:row>15</xdr:row>
      <xdr:rowOff>138565</xdr:rowOff>
    </xdr:to>
    <xdr:sp macro="" textlink="">
      <xdr:nvSpPr>
        <xdr:cNvPr id="24" name="ZoneTexte 23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SpPr txBox="1"/>
      </xdr:nvSpPr>
      <xdr:spPr>
        <a:xfrm>
          <a:off x="17770929" y="3557362"/>
          <a:ext cx="415019" cy="1372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Paillasse</a:t>
          </a:r>
        </a:p>
      </xdr:txBody>
    </xdr:sp>
    <xdr:clientData/>
  </xdr:twoCellAnchor>
  <xdr:twoCellAnchor>
    <xdr:from>
      <xdr:col>18</xdr:col>
      <xdr:colOff>657679</xdr:colOff>
      <xdr:row>21</xdr:row>
      <xdr:rowOff>60328</xdr:rowOff>
    </xdr:from>
    <xdr:to>
      <xdr:col>19</xdr:col>
      <xdr:colOff>310698</xdr:colOff>
      <xdr:row>22</xdr:row>
      <xdr:rowOff>34245</xdr:rowOff>
    </xdr:to>
    <xdr:sp macro="" textlink="">
      <xdr:nvSpPr>
        <xdr:cNvPr id="25" name="ZoneTexte 24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SpPr txBox="1"/>
      </xdr:nvSpPr>
      <xdr:spPr>
        <a:xfrm>
          <a:off x="18183679" y="4596042"/>
          <a:ext cx="415019" cy="13720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Box 3</a:t>
          </a:r>
        </a:p>
      </xdr:txBody>
    </xdr:sp>
    <xdr:clientData/>
  </xdr:twoCellAnchor>
  <xdr:twoCellAnchor>
    <xdr:from>
      <xdr:col>17</xdr:col>
      <xdr:colOff>689429</xdr:colOff>
      <xdr:row>21</xdr:row>
      <xdr:rowOff>60328</xdr:rowOff>
    </xdr:from>
    <xdr:to>
      <xdr:col>18</xdr:col>
      <xdr:colOff>342448</xdr:colOff>
      <xdr:row>22</xdr:row>
      <xdr:rowOff>34245</xdr:rowOff>
    </xdr:to>
    <xdr:sp macro="" textlink="">
      <xdr:nvSpPr>
        <xdr:cNvPr id="26" name="ZoneTexte 25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SpPr txBox="1"/>
      </xdr:nvSpPr>
      <xdr:spPr>
        <a:xfrm>
          <a:off x="17453429" y="4596042"/>
          <a:ext cx="415019" cy="13720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Box 2</a:t>
          </a:r>
        </a:p>
      </xdr:txBody>
    </xdr:sp>
    <xdr:clientData/>
  </xdr:twoCellAnchor>
  <xdr:twoCellAnchor>
    <xdr:from>
      <xdr:col>17</xdr:col>
      <xdr:colOff>22679</xdr:colOff>
      <xdr:row>21</xdr:row>
      <xdr:rowOff>60328</xdr:rowOff>
    </xdr:from>
    <xdr:to>
      <xdr:col>17</xdr:col>
      <xdr:colOff>437698</xdr:colOff>
      <xdr:row>22</xdr:row>
      <xdr:rowOff>34245</xdr:rowOff>
    </xdr:to>
    <xdr:sp macro="" textlink="">
      <xdr:nvSpPr>
        <xdr:cNvPr id="27" name="ZoneTexte 26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SpPr txBox="1"/>
      </xdr:nvSpPr>
      <xdr:spPr>
        <a:xfrm>
          <a:off x="16786679" y="4596042"/>
          <a:ext cx="415019" cy="13720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Box 1</a:t>
          </a:r>
        </a:p>
      </xdr:txBody>
    </xdr:sp>
    <xdr:clientData/>
  </xdr:twoCellAnchor>
  <xdr:twoCellAnchor>
    <xdr:from>
      <xdr:col>16</xdr:col>
      <xdr:colOff>657679</xdr:colOff>
      <xdr:row>15</xdr:row>
      <xdr:rowOff>140607</xdr:rowOff>
    </xdr:from>
    <xdr:to>
      <xdr:col>17</xdr:col>
      <xdr:colOff>163286</xdr:colOff>
      <xdr:row>17</xdr:row>
      <xdr:rowOff>77108</xdr:rowOff>
    </xdr:to>
    <xdr:sp macro="" textlink="">
      <xdr:nvSpPr>
        <xdr:cNvPr id="29" name="Rectangle 28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SpPr/>
      </xdr:nvSpPr>
      <xdr:spPr>
        <a:xfrm>
          <a:off x="16659679" y="3696607"/>
          <a:ext cx="267607" cy="263072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657679</xdr:colOff>
      <xdr:row>14</xdr:row>
      <xdr:rowOff>147205</xdr:rowOff>
    </xdr:from>
    <xdr:to>
      <xdr:col>20</xdr:col>
      <xdr:colOff>662214</xdr:colOff>
      <xdr:row>23</xdr:row>
      <xdr:rowOff>118753</xdr:rowOff>
    </xdr:to>
    <xdr:sp macro="" textlink="">
      <xdr:nvSpPr>
        <xdr:cNvPr id="19" name="Forme libre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SpPr/>
      </xdr:nvSpPr>
      <xdr:spPr>
        <a:xfrm>
          <a:off x="12849679" y="2571750"/>
          <a:ext cx="3052535" cy="1452253"/>
        </a:xfrm>
        <a:custGeom>
          <a:avLst/>
          <a:gdLst>
            <a:gd name="connsiteX0" fmla="*/ 2671535 w 3052535"/>
            <a:gd name="connsiteY0" fmla="*/ 1442357 h 1442357"/>
            <a:gd name="connsiteX1" fmla="*/ 0 w 3052535"/>
            <a:gd name="connsiteY1" fmla="*/ 1442357 h 1442357"/>
            <a:gd name="connsiteX2" fmla="*/ 0 w 3052535"/>
            <a:gd name="connsiteY2" fmla="*/ 4536 h 1442357"/>
            <a:gd name="connsiteX3" fmla="*/ 1687285 w 3052535"/>
            <a:gd name="connsiteY3" fmla="*/ 4536 h 1442357"/>
            <a:gd name="connsiteX4" fmla="*/ 1687285 w 3052535"/>
            <a:gd name="connsiteY4" fmla="*/ 136071 h 1442357"/>
            <a:gd name="connsiteX5" fmla="*/ 2086428 w 3052535"/>
            <a:gd name="connsiteY5" fmla="*/ 136071 h 1442357"/>
            <a:gd name="connsiteX6" fmla="*/ 2086428 w 3052535"/>
            <a:gd name="connsiteY6" fmla="*/ 0 h 1442357"/>
            <a:gd name="connsiteX7" fmla="*/ 3052535 w 3052535"/>
            <a:gd name="connsiteY7" fmla="*/ 0 h 1442357"/>
            <a:gd name="connsiteX8" fmla="*/ 3052535 w 3052535"/>
            <a:gd name="connsiteY8" fmla="*/ 680357 h 1442357"/>
            <a:gd name="connsiteX9" fmla="*/ 2680607 w 3052535"/>
            <a:gd name="connsiteY9" fmla="*/ 680357 h 1442357"/>
            <a:gd name="connsiteX10" fmla="*/ 2671535 w 3052535"/>
            <a:gd name="connsiteY10" fmla="*/ 1442357 h 144235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</a:cxnLst>
          <a:rect l="l" t="t" r="r" b="b"/>
          <a:pathLst>
            <a:path w="3052535" h="1442357">
              <a:moveTo>
                <a:pt x="2671535" y="1442357"/>
              </a:moveTo>
              <a:lnTo>
                <a:pt x="0" y="1442357"/>
              </a:lnTo>
              <a:lnTo>
                <a:pt x="0" y="4536"/>
              </a:lnTo>
              <a:lnTo>
                <a:pt x="1687285" y="4536"/>
              </a:lnTo>
              <a:lnTo>
                <a:pt x="1687285" y="136071"/>
              </a:lnTo>
              <a:lnTo>
                <a:pt x="2086428" y="136071"/>
              </a:lnTo>
              <a:lnTo>
                <a:pt x="2086428" y="0"/>
              </a:lnTo>
              <a:lnTo>
                <a:pt x="3052535" y="0"/>
              </a:lnTo>
              <a:lnTo>
                <a:pt x="3052535" y="680357"/>
              </a:lnTo>
              <a:lnTo>
                <a:pt x="2680607" y="680357"/>
              </a:lnTo>
              <a:lnTo>
                <a:pt x="2671535" y="1442357"/>
              </a:lnTo>
              <a:close/>
            </a:path>
          </a:pathLst>
        </a:custGeom>
        <a:noFill/>
        <a:ln w="31750">
          <a:solidFill>
            <a:srgbClr val="FFFF00"/>
          </a:solidFill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16</xdr:col>
      <xdr:colOff>630466</xdr:colOff>
      <xdr:row>16</xdr:row>
      <xdr:rowOff>18143</xdr:rowOff>
    </xdr:from>
    <xdr:to>
      <xdr:col>17</xdr:col>
      <xdr:colOff>283485</xdr:colOff>
      <xdr:row>19</xdr:row>
      <xdr:rowOff>61459</xdr:rowOff>
    </xdr:to>
    <xdr:sp macro="" textlink="">
      <xdr:nvSpPr>
        <xdr:cNvPr id="28" name="ZoneTexte 27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SpPr txBox="1"/>
      </xdr:nvSpPr>
      <xdr:spPr>
        <a:xfrm>
          <a:off x="16632466" y="3737429"/>
          <a:ext cx="415019" cy="53317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WC</a:t>
          </a:r>
        </a:p>
        <a:p>
          <a:pPr algn="ctr"/>
          <a:r>
            <a:rPr lang="fr-FR" sz="900"/>
            <a:t>+ douche</a:t>
          </a:r>
        </a:p>
      </xdr:txBody>
    </xdr:sp>
    <xdr:clientData/>
  </xdr:twoCellAnchor>
  <xdr:twoCellAnchor>
    <xdr:from>
      <xdr:col>17</xdr:col>
      <xdr:colOff>312966</xdr:colOff>
      <xdr:row>14</xdr:row>
      <xdr:rowOff>34854</xdr:rowOff>
    </xdr:from>
    <xdr:to>
      <xdr:col>17</xdr:col>
      <xdr:colOff>727985</xdr:colOff>
      <xdr:row>17</xdr:row>
      <xdr:rowOff>78170</xdr:rowOff>
    </xdr:to>
    <xdr:sp macro="" textlink="">
      <xdr:nvSpPr>
        <xdr:cNvPr id="30" name="ZoneTexte 29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SpPr txBox="1"/>
      </xdr:nvSpPr>
      <xdr:spPr>
        <a:xfrm>
          <a:off x="17076966" y="3388657"/>
          <a:ext cx="415019" cy="5245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Vidoir</a:t>
          </a:r>
        </a:p>
        <a:p>
          <a:pPr algn="ctr"/>
          <a:r>
            <a:rPr lang="fr-FR" sz="900"/>
            <a:t>gare sale</a:t>
          </a:r>
        </a:p>
      </xdr:txBody>
    </xdr:sp>
    <xdr:clientData/>
  </xdr:twoCellAnchor>
  <xdr:twoCellAnchor>
    <xdr:from>
      <xdr:col>18</xdr:col>
      <xdr:colOff>164523</xdr:colOff>
      <xdr:row>12</xdr:row>
      <xdr:rowOff>43295</xdr:rowOff>
    </xdr:from>
    <xdr:to>
      <xdr:col>20</xdr:col>
      <xdr:colOff>329045</xdr:colOff>
      <xdr:row>13</xdr:row>
      <xdr:rowOff>95249</xdr:rowOff>
    </xdr:to>
    <xdr:sp macro="" textlink="">
      <xdr:nvSpPr>
        <xdr:cNvPr id="50" name="Rectangle 49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SpPr/>
      </xdr:nvSpPr>
      <xdr:spPr>
        <a:xfrm>
          <a:off x="17690523" y="2138795"/>
          <a:ext cx="1688522" cy="216477"/>
        </a:xfrm>
        <a:prstGeom prst="rect">
          <a:avLst/>
        </a:prstGeom>
        <a:noFill/>
        <a:ln w="31750">
          <a:solidFill>
            <a:srgbClr val="FFFF00"/>
          </a:solidFill>
          <a:prstDash val="dash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26802</xdr:colOff>
      <xdr:row>12</xdr:row>
      <xdr:rowOff>81768</xdr:rowOff>
    </xdr:from>
    <xdr:to>
      <xdr:col>19</xdr:col>
      <xdr:colOff>441821</xdr:colOff>
      <xdr:row>13</xdr:row>
      <xdr:rowOff>55685</xdr:rowOff>
    </xdr:to>
    <xdr:sp macro="" textlink="">
      <xdr:nvSpPr>
        <xdr:cNvPr id="6" name="ZoneTexte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 txBox="1"/>
      </xdr:nvSpPr>
      <xdr:spPr>
        <a:xfrm>
          <a:off x="18314802" y="2177268"/>
          <a:ext cx="415019" cy="13844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/>
        <a:lstStyle/>
        <a:p>
          <a:pPr algn="ctr"/>
          <a:r>
            <a:rPr lang="fr-FR" sz="900"/>
            <a:t>Attente</a:t>
          </a:r>
        </a:p>
      </xdr:txBody>
    </xdr:sp>
    <xdr:clientData/>
  </xdr:twoCellAnchor>
  <xdr:twoCellAnchor>
    <xdr:from>
      <xdr:col>25</xdr:col>
      <xdr:colOff>597477</xdr:colOff>
      <xdr:row>11</xdr:row>
      <xdr:rowOff>1</xdr:rowOff>
    </xdr:from>
    <xdr:to>
      <xdr:col>28</xdr:col>
      <xdr:colOff>389659</xdr:colOff>
      <xdr:row>14</xdr:row>
      <xdr:rowOff>121228</xdr:rowOff>
    </xdr:to>
    <xdr:sp macro="" textlink="">
      <xdr:nvSpPr>
        <xdr:cNvPr id="53" name="Rectangle 52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SpPr/>
      </xdr:nvSpPr>
      <xdr:spPr>
        <a:xfrm>
          <a:off x="19647477" y="1930978"/>
          <a:ext cx="2078182" cy="614795"/>
        </a:xfrm>
        <a:prstGeom prst="rect">
          <a:avLst/>
        </a:prstGeom>
        <a:solidFill>
          <a:schemeClr val="bg1"/>
        </a:solidFill>
        <a:ln w="9525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 b="1">
              <a:solidFill>
                <a:schemeClr val="tx1"/>
              </a:solidFill>
            </a:rPr>
            <a:t>TRANSFERTS JOURNALIERS</a:t>
          </a:r>
        </a:p>
        <a:p>
          <a:pPr algn="l"/>
          <a:r>
            <a:rPr lang="fr-FR" sz="1100">
              <a:solidFill>
                <a:schemeClr val="tx1"/>
              </a:solidFill>
            </a:rPr>
            <a:t>Vers</a:t>
          </a:r>
          <a:r>
            <a:rPr lang="fr-FR" sz="1100" baseline="0">
              <a:solidFill>
                <a:schemeClr val="tx1"/>
              </a:solidFill>
            </a:rPr>
            <a:t> a</a:t>
          </a:r>
          <a:r>
            <a:rPr lang="fr-FR" sz="1100">
              <a:solidFill>
                <a:schemeClr val="tx1"/>
              </a:solidFill>
            </a:rPr>
            <a:t>utres</a:t>
          </a:r>
          <a:r>
            <a:rPr lang="fr-FR" sz="1100" baseline="0">
              <a:solidFill>
                <a:schemeClr val="tx1"/>
              </a:solidFill>
            </a:rPr>
            <a:t> hôpitaux: 10 A/R;</a:t>
          </a:r>
        </a:p>
        <a:p>
          <a:pPr algn="l"/>
          <a:r>
            <a:rPr lang="fr-FR" sz="1100" baseline="0">
              <a:solidFill>
                <a:schemeClr val="tx1"/>
              </a:solidFill>
            </a:rPr>
            <a:t>Vers services de Saint-Eloi: 6 A/R.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14</xdr:col>
      <xdr:colOff>18317</xdr:colOff>
      <xdr:row>20</xdr:row>
      <xdr:rowOff>65942</xdr:rowOff>
    </xdr:from>
    <xdr:to>
      <xdr:col>14</xdr:col>
      <xdr:colOff>465260</xdr:colOff>
      <xdr:row>22</xdr:row>
      <xdr:rowOff>25645</xdr:rowOff>
    </xdr:to>
    <xdr:sp macro="" textlink="">
      <xdr:nvSpPr>
        <xdr:cNvPr id="54" name="Forme libre 53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SpPr/>
      </xdr:nvSpPr>
      <xdr:spPr>
        <a:xfrm>
          <a:off x="10686317" y="3477624"/>
          <a:ext cx="446943" cy="288748"/>
        </a:xfrm>
        <a:custGeom>
          <a:avLst/>
          <a:gdLst>
            <a:gd name="connsiteX0" fmla="*/ 3664 w 446943"/>
            <a:gd name="connsiteY0" fmla="*/ 65942 h 282087"/>
            <a:gd name="connsiteX1" fmla="*/ 3664 w 446943"/>
            <a:gd name="connsiteY1" fmla="*/ 282087 h 282087"/>
            <a:gd name="connsiteX2" fmla="*/ 402981 w 446943"/>
            <a:gd name="connsiteY2" fmla="*/ 282087 h 282087"/>
            <a:gd name="connsiteX3" fmla="*/ 402981 w 446943"/>
            <a:gd name="connsiteY3" fmla="*/ 164856 h 282087"/>
            <a:gd name="connsiteX4" fmla="*/ 446943 w 446943"/>
            <a:gd name="connsiteY4" fmla="*/ 164856 h 282087"/>
            <a:gd name="connsiteX5" fmla="*/ 446943 w 446943"/>
            <a:gd name="connsiteY5" fmla="*/ 58616 h 282087"/>
            <a:gd name="connsiteX6" fmla="*/ 446943 w 446943"/>
            <a:gd name="connsiteY6" fmla="*/ 0 h 282087"/>
            <a:gd name="connsiteX7" fmla="*/ 0 w 446943"/>
            <a:gd name="connsiteY7" fmla="*/ 0 h 282087"/>
            <a:gd name="connsiteX8" fmla="*/ 3664 w 446943"/>
            <a:gd name="connsiteY8" fmla="*/ 65942 h 28208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</a:cxnLst>
          <a:rect l="l" t="t" r="r" b="b"/>
          <a:pathLst>
            <a:path w="446943" h="282087">
              <a:moveTo>
                <a:pt x="3664" y="65942"/>
              </a:moveTo>
              <a:lnTo>
                <a:pt x="3664" y="282087"/>
              </a:lnTo>
              <a:lnTo>
                <a:pt x="402981" y="282087"/>
              </a:lnTo>
              <a:lnTo>
                <a:pt x="402981" y="164856"/>
              </a:lnTo>
              <a:lnTo>
                <a:pt x="446943" y="164856"/>
              </a:lnTo>
              <a:lnTo>
                <a:pt x="446943" y="58616"/>
              </a:lnTo>
              <a:lnTo>
                <a:pt x="446943" y="0"/>
              </a:lnTo>
              <a:lnTo>
                <a:pt x="0" y="0"/>
              </a:lnTo>
              <a:lnTo>
                <a:pt x="3664" y="65942"/>
              </a:lnTo>
              <a:close/>
            </a:path>
          </a:pathLst>
        </a:custGeom>
        <a:solidFill>
          <a:srgbClr val="FF0000"/>
        </a:solidFill>
        <a:ln w="47625" cmpd="dbl">
          <a:solidFill>
            <a:srgbClr val="FFFF00"/>
          </a:solidFill>
          <a:beve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3</xdr:col>
      <xdr:colOff>753341</xdr:colOff>
      <xdr:row>3</xdr:row>
      <xdr:rowOff>86591</xdr:rowOff>
    </xdr:from>
    <xdr:to>
      <xdr:col>7</xdr:col>
      <xdr:colOff>34636</xdr:colOff>
      <xdr:row>9</xdr:row>
      <xdr:rowOff>17318</xdr:rowOff>
    </xdr:to>
    <xdr:sp macro="" textlink="">
      <xdr:nvSpPr>
        <xdr:cNvPr id="55" name="Rectangle 54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SpPr/>
      </xdr:nvSpPr>
      <xdr:spPr>
        <a:xfrm>
          <a:off x="3039341" y="701386"/>
          <a:ext cx="2329295" cy="917864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398318</xdr:colOff>
      <xdr:row>3</xdr:row>
      <xdr:rowOff>60614</xdr:rowOff>
    </xdr:from>
    <xdr:to>
      <xdr:col>11</xdr:col>
      <xdr:colOff>294409</xdr:colOff>
      <xdr:row>12</xdr:row>
      <xdr:rowOff>129886</xdr:rowOff>
    </xdr:to>
    <xdr:sp macro="" textlink="">
      <xdr:nvSpPr>
        <xdr:cNvPr id="56" name="Rectangle 55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SpPr/>
      </xdr:nvSpPr>
      <xdr:spPr>
        <a:xfrm>
          <a:off x="8018318" y="675409"/>
          <a:ext cx="658091" cy="154997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8</xdr:col>
      <xdr:colOff>658091</xdr:colOff>
      <xdr:row>2</xdr:row>
      <xdr:rowOff>147203</xdr:rowOff>
    </xdr:from>
    <xdr:to>
      <xdr:col>10</xdr:col>
      <xdr:colOff>727363</xdr:colOff>
      <xdr:row>8</xdr:row>
      <xdr:rowOff>121226</xdr:rowOff>
    </xdr:to>
    <xdr:sp macro="" textlink="">
      <xdr:nvSpPr>
        <xdr:cNvPr id="57" name="Rectangle 56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SpPr/>
      </xdr:nvSpPr>
      <xdr:spPr>
        <a:xfrm>
          <a:off x="6754091" y="597476"/>
          <a:ext cx="1593272" cy="961159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7</xdr:col>
      <xdr:colOff>620793</xdr:colOff>
      <xdr:row>77</xdr:row>
      <xdr:rowOff>77359</xdr:rowOff>
    </xdr:from>
    <xdr:to>
      <xdr:col>8</xdr:col>
      <xdr:colOff>386998</xdr:colOff>
      <xdr:row>79</xdr:row>
      <xdr:rowOff>100220</xdr:rowOff>
    </xdr:to>
    <xdr:sp macro="" textlink="">
      <xdr:nvSpPr>
        <xdr:cNvPr id="84" name="Rectangle 83">
          <a:extLst>
            <a:ext uri="{FF2B5EF4-FFF2-40B4-BE49-F238E27FC236}">
              <a16:creationId xmlns:a16="http://schemas.microsoft.com/office/drawing/2014/main" id="{00000000-0008-0000-0400-000054000000}"/>
            </a:ext>
          </a:extLst>
        </xdr:cNvPr>
        <xdr:cNvSpPr/>
      </xdr:nvSpPr>
      <xdr:spPr>
        <a:xfrm>
          <a:off x="5954793" y="12694321"/>
          <a:ext cx="528205" cy="35989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ctr"/>
          <a:r>
            <a:rPr lang="fr-FR" sz="1200" b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Bur. </a:t>
          </a:r>
        </a:p>
        <a:p>
          <a:pPr marL="0" indent="0" algn="ctr"/>
          <a:r>
            <a:rPr lang="fr-FR" sz="1200" b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pôle sourd</a:t>
          </a:r>
        </a:p>
      </xdr:txBody>
    </xdr:sp>
    <xdr:clientData/>
  </xdr:twoCellAnchor>
  <xdr:twoCellAnchor>
    <xdr:from>
      <xdr:col>8</xdr:col>
      <xdr:colOff>680664</xdr:colOff>
      <xdr:row>78</xdr:row>
      <xdr:rowOff>136797</xdr:rowOff>
    </xdr:from>
    <xdr:to>
      <xdr:col>9</xdr:col>
      <xdr:colOff>188333</xdr:colOff>
      <xdr:row>80</xdr:row>
      <xdr:rowOff>159657</xdr:rowOff>
    </xdr:to>
    <xdr:sp macro="" textlink="">
      <xdr:nvSpPr>
        <xdr:cNvPr id="96" name="Rectangle 95">
          <a:extLst>
            <a:ext uri="{FF2B5EF4-FFF2-40B4-BE49-F238E27FC236}">
              <a16:creationId xmlns:a16="http://schemas.microsoft.com/office/drawing/2014/main" id="{00000000-0008-0000-0400-000060000000}"/>
            </a:ext>
          </a:extLst>
        </xdr:cNvPr>
        <xdr:cNvSpPr/>
      </xdr:nvSpPr>
      <xdr:spPr>
        <a:xfrm>
          <a:off x="6776664" y="13257485"/>
          <a:ext cx="269669" cy="35623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ctr"/>
          <a:r>
            <a:rPr lang="fr-FR" sz="1200" b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CDS </a:t>
          </a:r>
        </a:p>
        <a:p>
          <a:pPr marL="0" indent="0" algn="ctr"/>
          <a:r>
            <a:rPr lang="fr-FR" sz="1200" b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onco</a:t>
          </a:r>
        </a:p>
      </xdr:txBody>
    </xdr:sp>
    <xdr:clientData/>
  </xdr:twoCellAnchor>
  <xdr:twoCellAnchor>
    <xdr:from>
      <xdr:col>10</xdr:col>
      <xdr:colOff>117670</xdr:colOff>
      <xdr:row>45</xdr:row>
      <xdr:rowOff>125660</xdr:rowOff>
    </xdr:from>
    <xdr:to>
      <xdr:col>20</xdr:col>
      <xdr:colOff>382133</xdr:colOff>
      <xdr:row>88</xdr:row>
      <xdr:rowOff>127527</xdr:rowOff>
    </xdr:to>
    <xdr:grpSp>
      <xdr:nvGrpSpPr>
        <xdr:cNvPr id="34" name="Groupe 33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GrpSpPr/>
      </xdr:nvGrpSpPr>
      <xdr:grpSpPr>
        <a:xfrm>
          <a:off x="7781463" y="7712815"/>
          <a:ext cx="7928256" cy="7172988"/>
          <a:chOff x="7737670" y="7745660"/>
          <a:chExt cx="7884463" cy="7169430"/>
        </a:xfrm>
      </xdr:grpSpPr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00000000-0008-0000-0400-000005000000}"/>
              </a:ext>
            </a:extLst>
          </xdr:cNvPr>
          <xdr:cNvSpPr/>
        </xdr:nvSpPr>
        <xdr:spPr>
          <a:xfrm>
            <a:off x="13180219" y="12311062"/>
            <a:ext cx="881062" cy="627064"/>
          </a:xfrm>
          <a:prstGeom prst="rect">
            <a:avLst/>
          </a:prstGeom>
          <a:solidFill>
            <a:schemeClr val="accent5">
              <a:lumMod val="75000"/>
              <a:alpha val="46000"/>
            </a:schemeClr>
          </a:solidFill>
          <a:ln w="31750">
            <a:solidFill>
              <a:srgbClr val="FFFF00"/>
            </a:solidFill>
            <a:miter lim="800000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lang="fr-FR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97" name="Rectangle 96">
            <a:extLst>
              <a:ext uri="{FF2B5EF4-FFF2-40B4-BE49-F238E27FC236}">
                <a16:creationId xmlns:a16="http://schemas.microsoft.com/office/drawing/2014/main" id="{00000000-0008-0000-0400-000061000000}"/>
              </a:ext>
            </a:extLst>
          </xdr:cNvPr>
          <xdr:cNvSpPr/>
        </xdr:nvSpPr>
        <xdr:spPr>
          <a:xfrm>
            <a:off x="13180219" y="9775030"/>
            <a:ext cx="881062" cy="646908"/>
          </a:xfrm>
          <a:prstGeom prst="rect">
            <a:avLst/>
          </a:prstGeom>
          <a:solidFill>
            <a:schemeClr val="accent5">
              <a:lumMod val="75000"/>
              <a:alpha val="46000"/>
            </a:schemeClr>
          </a:solidFill>
          <a:ln w="31750">
            <a:solidFill>
              <a:srgbClr val="FFFF00"/>
            </a:solidFill>
            <a:miter lim="800000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lang="fr-FR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98" name="Rectangle 97">
            <a:extLst>
              <a:ext uri="{FF2B5EF4-FFF2-40B4-BE49-F238E27FC236}">
                <a16:creationId xmlns:a16="http://schemas.microsoft.com/office/drawing/2014/main" id="{00000000-0008-0000-0400-000062000000}"/>
              </a:ext>
            </a:extLst>
          </xdr:cNvPr>
          <xdr:cNvSpPr/>
        </xdr:nvSpPr>
        <xdr:spPr>
          <a:xfrm>
            <a:off x="14370843" y="8774905"/>
            <a:ext cx="904875" cy="940595"/>
          </a:xfrm>
          <a:prstGeom prst="rect">
            <a:avLst/>
          </a:prstGeom>
          <a:solidFill>
            <a:schemeClr val="accent5">
              <a:lumMod val="75000"/>
              <a:alpha val="46000"/>
            </a:schemeClr>
          </a:solidFill>
          <a:ln w="31750">
            <a:solidFill>
              <a:srgbClr val="FFFF00"/>
            </a:solidFill>
            <a:miter lim="800000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lang="fr-FR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101" name="Rectangle 100">
            <a:extLst>
              <a:ext uri="{FF2B5EF4-FFF2-40B4-BE49-F238E27FC236}">
                <a16:creationId xmlns:a16="http://schemas.microsoft.com/office/drawing/2014/main" id="{00000000-0008-0000-0400-000065000000}"/>
              </a:ext>
            </a:extLst>
          </xdr:cNvPr>
          <xdr:cNvSpPr/>
        </xdr:nvSpPr>
        <xdr:spPr>
          <a:xfrm>
            <a:off x="13180220" y="10469563"/>
            <a:ext cx="904874" cy="1817687"/>
          </a:xfrm>
          <a:prstGeom prst="rect">
            <a:avLst/>
          </a:prstGeom>
          <a:solidFill>
            <a:srgbClr val="FF0000">
              <a:alpha val="46000"/>
            </a:srgbClr>
          </a:solidFill>
          <a:ln w="31750">
            <a:solidFill>
              <a:srgbClr val="FFFF00"/>
            </a:solidFill>
            <a:miter lim="800000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lang="fr-FR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102" name="Rectangle 101">
            <a:extLst>
              <a:ext uri="{FF2B5EF4-FFF2-40B4-BE49-F238E27FC236}">
                <a16:creationId xmlns:a16="http://schemas.microsoft.com/office/drawing/2014/main" id="{00000000-0008-0000-0400-000066000000}"/>
              </a:ext>
            </a:extLst>
          </xdr:cNvPr>
          <xdr:cNvSpPr/>
        </xdr:nvSpPr>
        <xdr:spPr>
          <a:xfrm>
            <a:off x="14323220" y="12322968"/>
            <a:ext cx="904874" cy="595313"/>
          </a:xfrm>
          <a:prstGeom prst="rect">
            <a:avLst/>
          </a:prstGeom>
          <a:solidFill>
            <a:srgbClr val="FF0000">
              <a:alpha val="46000"/>
            </a:srgbClr>
          </a:solidFill>
          <a:ln w="31750">
            <a:solidFill>
              <a:srgbClr val="FFFF00"/>
            </a:solidFill>
            <a:miter lim="800000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lang="fr-FR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4" name="Forme libre 3">
            <a:extLst>
              <a:ext uri="{FF2B5EF4-FFF2-40B4-BE49-F238E27FC236}">
                <a16:creationId xmlns:a16="http://schemas.microsoft.com/office/drawing/2014/main" id="{00000000-0008-0000-0400-000004000000}"/>
              </a:ext>
            </a:extLst>
          </xdr:cNvPr>
          <xdr:cNvSpPr/>
        </xdr:nvSpPr>
        <xdr:spPr>
          <a:xfrm>
            <a:off x="7739062" y="7798593"/>
            <a:ext cx="7512844" cy="6428876"/>
          </a:xfrm>
          <a:custGeom>
            <a:avLst/>
            <a:gdLst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607344 h 7334250"/>
              <a:gd name="connsiteX14" fmla="*/ 1678782 w 7512844"/>
              <a:gd name="connsiteY14" fmla="*/ 1607344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3905250 w 7512844"/>
              <a:gd name="connsiteY30" fmla="*/ 4333875 h 7334250"/>
              <a:gd name="connsiteX31" fmla="*/ 3905250 w 7512844"/>
              <a:gd name="connsiteY31" fmla="*/ 5131594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369844 w 7512844"/>
              <a:gd name="connsiteY36" fmla="*/ 7334250 h 7334250"/>
              <a:gd name="connsiteX37" fmla="*/ 6203157 w 7512844"/>
              <a:gd name="connsiteY37" fmla="*/ 7167563 h 7334250"/>
              <a:gd name="connsiteX38" fmla="*/ 6203157 w 7512844"/>
              <a:gd name="connsiteY38" fmla="*/ 6738938 h 7334250"/>
              <a:gd name="connsiteX39" fmla="*/ 6334125 w 7512844"/>
              <a:gd name="connsiteY39" fmla="*/ 6738938 h 7334250"/>
              <a:gd name="connsiteX40" fmla="*/ 6334125 w 7512844"/>
              <a:gd name="connsiteY40" fmla="*/ 6203157 h 7334250"/>
              <a:gd name="connsiteX41" fmla="*/ 4643438 w 7512844"/>
              <a:gd name="connsiteY41" fmla="*/ 6203157 h 7334250"/>
              <a:gd name="connsiteX42" fmla="*/ 4643438 w 7512844"/>
              <a:gd name="connsiteY42" fmla="*/ 5631657 h 7334250"/>
              <a:gd name="connsiteX43" fmla="*/ 4238625 w 7512844"/>
              <a:gd name="connsiteY43" fmla="*/ 5631657 h 7334250"/>
              <a:gd name="connsiteX44" fmla="*/ 4238625 w 7512844"/>
              <a:gd name="connsiteY44" fmla="*/ 5488782 h 7334250"/>
              <a:gd name="connsiteX45" fmla="*/ 3512344 w 7512844"/>
              <a:gd name="connsiteY45" fmla="*/ 5488782 h 7334250"/>
              <a:gd name="connsiteX46" fmla="*/ 3512344 w 7512844"/>
              <a:gd name="connsiteY46" fmla="*/ 5595938 h 7334250"/>
              <a:gd name="connsiteX47" fmla="*/ 2655094 w 7512844"/>
              <a:gd name="connsiteY47" fmla="*/ 5595938 h 7334250"/>
              <a:gd name="connsiteX48" fmla="*/ 2655094 w 7512844"/>
              <a:gd name="connsiteY48" fmla="*/ 5453063 h 7334250"/>
              <a:gd name="connsiteX49" fmla="*/ 1964532 w 7512844"/>
              <a:gd name="connsiteY49" fmla="*/ 5453063 h 7334250"/>
              <a:gd name="connsiteX50" fmla="*/ 1964532 w 7512844"/>
              <a:gd name="connsiteY50" fmla="*/ 5584032 h 7334250"/>
              <a:gd name="connsiteX51" fmla="*/ 1583532 w 7512844"/>
              <a:gd name="connsiteY51" fmla="*/ 5584032 h 7334250"/>
              <a:gd name="connsiteX52" fmla="*/ 1619250 w 7512844"/>
              <a:gd name="connsiteY52" fmla="*/ 6226969 h 7334250"/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607344 h 7334250"/>
              <a:gd name="connsiteX14" fmla="*/ 1702595 w 7512844"/>
              <a:gd name="connsiteY14" fmla="*/ 1976438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3905250 w 7512844"/>
              <a:gd name="connsiteY30" fmla="*/ 4333875 h 7334250"/>
              <a:gd name="connsiteX31" fmla="*/ 3905250 w 7512844"/>
              <a:gd name="connsiteY31" fmla="*/ 5131594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369844 w 7512844"/>
              <a:gd name="connsiteY36" fmla="*/ 7334250 h 7334250"/>
              <a:gd name="connsiteX37" fmla="*/ 6203157 w 7512844"/>
              <a:gd name="connsiteY37" fmla="*/ 7167563 h 7334250"/>
              <a:gd name="connsiteX38" fmla="*/ 6203157 w 7512844"/>
              <a:gd name="connsiteY38" fmla="*/ 6738938 h 7334250"/>
              <a:gd name="connsiteX39" fmla="*/ 6334125 w 7512844"/>
              <a:gd name="connsiteY39" fmla="*/ 6738938 h 7334250"/>
              <a:gd name="connsiteX40" fmla="*/ 6334125 w 7512844"/>
              <a:gd name="connsiteY40" fmla="*/ 6203157 h 7334250"/>
              <a:gd name="connsiteX41" fmla="*/ 4643438 w 7512844"/>
              <a:gd name="connsiteY41" fmla="*/ 6203157 h 7334250"/>
              <a:gd name="connsiteX42" fmla="*/ 4643438 w 7512844"/>
              <a:gd name="connsiteY42" fmla="*/ 5631657 h 7334250"/>
              <a:gd name="connsiteX43" fmla="*/ 4238625 w 7512844"/>
              <a:gd name="connsiteY43" fmla="*/ 5631657 h 7334250"/>
              <a:gd name="connsiteX44" fmla="*/ 4238625 w 7512844"/>
              <a:gd name="connsiteY44" fmla="*/ 5488782 h 7334250"/>
              <a:gd name="connsiteX45" fmla="*/ 3512344 w 7512844"/>
              <a:gd name="connsiteY45" fmla="*/ 5488782 h 7334250"/>
              <a:gd name="connsiteX46" fmla="*/ 3512344 w 7512844"/>
              <a:gd name="connsiteY46" fmla="*/ 5595938 h 7334250"/>
              <a:gd name="connsiteX47" fmla="*/ 2655094 w 7512844"/>
              <a:gd name="connsiteY47" fmla="*/ 5595938 h 7334250"/>
              <a:gd name="connsiteX48" fmla="*/ 2655094 w 7512844"/>
              <a:gd name="connsiteY48" fmla="*/ 5453063 h 7334250"/>
              <a:gd name="connsiteX49" fmla="*/ 1964532 w 7512844"/>
              <a:gd name="connsiteY49" fmla="*/ 5453063 h 7334250"/>
              <a:gd name="connsiteX50" fmla="*/ 1964532 w 7512844"/>
              <a:gd name="connsiteY50" fmla="*/ 5584032 h 7334250"/>
              <a:gd name="connsiteX51" fmla="*/ 1583532 w 7512844"/>
              <a:gd name="connsiteY51" fmla="*/ 5584032 h 7334250"/>
              <a:gd name="connsiteX52" fmla="*/ 1619250 w 7512844"/>
              <a:gd name="connsiteY52" fmla="*/ 6226969 h 7334250"/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988344 h 7334250"/>
              <a:gd name="connsiteX14" fmla="*/ 1702595 w 7512844"/>
              <a:gd name="connsiteY14" fmla="*/ 1976438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3905250 w 7512844"/>
              <a:gd name="connsiteY30" fmla="*/ 4333875 h 7334250"/>
              <a:gd name="connsiteX31" fmla="*/ 3905250 w 7512844"/>
              <a:gd name="connsiteY31" fmla="*/ 5131594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369844 w 7512844"/>
              <a:gd name="connsiteY36" fmla="*/ 7334250 h 7334250"/>
              <a:gd name="connsiteX37" fmla="*/ 6203157 w 7512844"/>
              <a:gd name="connsiteY37" fmla="*/ 7167563 h 7334250"/>
              <a:gd name="connsiteX38" fmla="*/ 6203157 w 7512844"/>
              <a:gd name="connsiteY38" fmla="*/ 6738938 h 7334250"/>
              <a:gd name="connsiteX39" fmla="*/ 6334125 w 7512844"/>
              <a:gd name="connsiteY39" fmla="*/ 6738938 h 7334250"/>
              <a:gd name="connsiteX40" fmla="*/ 6334125 w 7512844"/>
              <a:gd name="connsiteY40" fmla="*/ 6203157 h 7334250"/>
              <a:gd name="connsiteX41" fmla="*/ 4643438 w 7512844"/>
              <a:gd name="connsiteY41" fmla="*/ 6203157 h 7334250"/>
              <a:gd name="connsiteX42" fmla="*/ 4643438 w 7512844"/>
              <a:gd name="connsiteY42" fmla="*/ 5631657 h 7334250"/>
              <a:gd name="connsiteX43" fmla="*/ 4238625 w 7512844"/>
              <a:gd name="connsiteY43" fmla="*/ 5631657 h 7334250"/>
              <a:gd name="connsiteX44" fmla="*/ 4238625 w 7512844"/>
              <a:gd name="connsiteY44" fmla="*/ 5488782 h 7334250"/>
              <a:gd name="connsiteX45" fmla="*/ 3512344 w 7512844"/>
              <a:gd name="connsiteY45" fmla="*/ 5488782 h 7334250"/>
              <a:gd name="connsiteX46" fmla="*/ 3512344 w 7512844"/>
              <a:gd name="connsiteY46" fmla="*/ 5595938 h 7334250"/>
              <a:gd name="connsiteX47" fmla="*/ 2655094 w 7512844"/>
              <a:gd name="connsiteY47" fmla="*/ 5595938 h 7334250"/>
              <a:gd name="connsiteX48" fmla="*/ 2655094 w 7512844"/>
              <a:gd name="connsiteY48" fmla="*/ 5453063 h 7334250"/>
              <a:gd name="connsiteX49" fmla="*/ 1964532 w 7512844"/>
              <a:gd name="connsiteY49" fmla="*/ 5453063 h 7334250"/>
              <a:gd name="connsiteX50" fmla="*/ 1964532 w 7512844"/>
              <a:gd name="connsiteY50" fmla="*/ 5584032 h 7334250"/>
              <a:gd name="connsiteX51" fmla="*/ 1583532 w 7512844"/>
              <a:gd name="connsiteY51" fmla="*/ 5584032 h 7334250"/>
              <a:gd name="connsiteX52" fmla="*/ 1619250 w 7512844"/>
              <a:gd name="connsiteY52" fmla="*/ 6226969 h 7334250"/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988344 h 7334250"/>
              <a:gd name="connsiteX14" fmla="*/ 1702595 w 7512844"/>
              <a:gd name="connsiteY14" fmla="*/ 1976438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3905250 w 7512844"/>
              <a:gd name="connsiteY30" fmla="*/ 4333875 h 7334250"/>
              <a:gd name="connsiteX31" fmla="*/ 3905250 w 7512844"/>
              <a:gd name="connsiteY31" fmla="*/ 5131594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369844 w 7512844"/>
              <a:gd name="connsiteY36" fmla="*/ 7334250 h 7334250"/>
              <a:gd name="connsiteX37" fmla="*/ 6203157 w 7512844"/>
              <a:gd name="connsiteY37" fmla="*/ 7167563 h 7334250"/>
              <a:gd name="connsiteX38" fmla="*/ 6203157 w 7512844"/>
              <a:gd name="connsiteY38" fmla="*/ 6738938 h 7334250"/>
              <a:gd name="connsiteX39" fmla="*/ 6334125 w 7512844"/>
              <a:gd name="connsiteY39" fmla="*/ 6738938 h 7334250"/>
              <a:gd name="connsiteX40" fmla="*/ 6334125 w 7512844"/>
              <a:gd name="connsiteY40" fmla="*/ 6203157 h 7334250"/>
              <a:gd name="connsiteX41" fmla="*/ 5203032 w 7512844"/>
              <a:gd name="connsiteY41" fmla="*/ 6215063 h 7334250"/>
              <a:gd name="connsiteX42" fmla="*/ 4643438 w 7512844"/>
              <a:gd name="connsiteY42" fmla="*/ 6203157 h 7334250"/>
              <a:gd name="connsiteX43" fmla="*/ 4643438 w 7512844"/>
              <a:gd name="connsiteY43" fmla="*/ 5631657 h 7334250"/>
              <a:gd name="connsiteX44" fmla="*/ 4238625 w 7512844"/>
              <a:gd name="connsiteY44" fmla="*/ 5631657 h 7334250"/>
              <a:gd name="connsiteX45" fmla="*/ 4238625 w 7512844"/>
              <a:gd name="connsiteY45" fmla="*/ 5488782 h 7334250"/>
              <a:gd name="connsiteX46" fmla="*/ 3512344 w 7512844"/>
              <a:gd name="connsiteY46" fmla="*/ 5488782 h 7334250"/>
              <a:gd name="connsiteX47" fmla="*/ 3512344 w 7512844"/>
              <a:gd name="connsiteY47" fmla="*/ 5595938 h 7334250"/>
              <a:gd name="connsiteX48" fmla="*/ 2655094 w 7512844"/>
              <a:gd name="connsiteY48" fmla="*/ 5595938 h 7334250"/>
              <a:gd name="connsiteX49" fmla="*/ 2655094 w 7512844"/>
              <a:gd name="connsiteY49" fmla="*/ 5453063 h 7334250"/>
              <a:gd name="connsiteX50" fmla="*/ 1964532 w 7512844"/>
              <a:gd name="connsiteY50" fmla="*/ 5453063 h 7334250"/>
              <a:gd name="connsiteX51" fmla="*/ 1964532 w 7512844"/>
              <a:gd name="connsiteY51" fmla="*/ 5584032 h 7334250"/>
              <a:gd name="connsiteX52" fmla="*/ 1583532 w 7512844"/>
              <a:gd name="connsiteY52" fmla="*/ 5584032 h 7334250"/>
              <a:gd name="connsiteX53" fmla="*/ 1619250 w 7512844"/>
              <a:gd name="connsiteY53" fmla="*/ 6226969 h 7334250"/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988344 h 7334250"/>
              <a:gd name="connsiteX14" fmla="*/ 1702595 w 7512844"/>
              <a:gd name="connsiteY14" fmla="*/ 1976438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3905250 w 7512844"/>
              <a:gd name="connsiteY30" fmla="*/ 4333875 h 7334250"/>
              <a:gd name="connsiteX31" fmla="*/ 3905250 w 7512844"/>
              <a:gd name="connsiteY31" fmla="*/ 5131594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369844 w 7512844"/>
              <a:gd name="connsiteY36" fmla="*/ 7334250 h 7334250"/>
              <a:gd name="connsiteX37" fmla="*/ 6203157 w 7512844"/>
              <a:gd name="connsiteY37" fmla="*/ 7167563 h 7334250"/>
              <a:gd name="connsiteX38" fmla="*/ 6203157 w 7512844"/>
              <a:gd name="connsiteY38" fmla="*/ 6738938 h 7334250"/>
              <a:gd name="connsiteX39" fmla="*/ 6334125 w 7512844"/>
              <a:gd name="connsiteY39" fmla="*/ 6738938 h 7334250"/>
              <a:gd name="connsiteX40" fmla="*/ 6334125 w 7512844"/>
              <a:gd name="connsiteY40" fmla="*/ 6203157 h 7334250"/>
              <a:gd name="connsiteX41" fmla="*/ 5631657 w 7512844"/>
              <a:gd name="connsiteY41" fmla="*/ 6215063 h 7334250"/>
              <a:gd name="connsiteX42" fmla="*/ 5203032 w 7512844"/>
              <a:gd name="connsiteY42" fmla="*/ 6215063 h 7334250"/>
              <a:gd name="connsiteX43" fmla="*/ 4643438 w 7512844"/>
              <a:gd name="connsiteY43" fmla="*/ 6203157 h 7334250"/>
              <a:gd name="connsiteX44" fmla="*/ 4643438 w 7512844"/>
              <a:gd name="connsiteY44" fmla="*/ 5631657 h 7334250"/>
              <a:gd name="connsiteX45" fmla="*/ 4238625 w 7512844"/>
              <a:gd name="connsiteY45" fmla="*/ 5631657 h 7334250"/>
              <a:gd name="connsiteX46" fmla="*/ 4238625 w 7512844"/>
              <a:gd name="connsiteY46" fmla="*/ 5488782 h 7334250"/>
              <a:gd name="connsiteX47" fmla="*/ 3512344 w 7512844"/>
              <a:gd name="connsiteY47" fmla="*/ 5488782 h 7334250"/>
              <a:gd name="connsiteX48" fmla="*/ 3512344 w 7512844"/>
              <a:gd name="connsiteY48" fmla="*/ 5595938 h 7334250"/>
              <a:gd name="connsiteX49" fmla="*/ 2655094 w 7512844"/>
              <a:gd name="connsiteY49" fmla="*/ 5595938 h 7334250"/>
              <a:gd name="connsiteX50" fmla="*/ 2655094 w 7512844"/>
              <a:gd name="connsiteY50" fmla="*/ 5453063 h 7334250"/>
              <a:gd name="connsiteX51" fmla="*/ 1964532 w 7512844"/>
              <a:gd name="connsiteY51" fmla="*/ 5453063 h 7334250"/>
              <a:gd name="connsiteX52" fmla="*/ 1964532 w 7512844"/>
              <a:gd name="connsiteY52" fmla="*/ 5584032 h 7334250"/>
              <a:gd name="connsiteX53" fmla="*/ 1583532 w 7512844"/>
              <a:gd name="connsiteY53" fmla="*/ 5584032 h 7334250"/>
              <a:gd name="connsiteX54" fmla="*/ 1619250 w 7512844"/>
              <a:gd name="connsiteY54" fmla="*/ 6226969 h 7334250"/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988344 h 7334250"/>
              <a:gd name="connsiteX14" fmla="*/ 1702595 w 7512844"/>
              <a:gd name="connsiteY14" fmla="*/ 1976438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3905250 w 7512844"/>
              <a:gd name="connsiteY30" fmla="*/ 4333875 h 7334250"/>
              <a:gd name="connsiteX31" fmla="*/ 3905250 w 7512844"/>
              <a:gd name="connsiteY31" fmla="*/ 5131594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369844 w 7512844"/>
              <a:gd name="connsiteY36" fmla="*/ 7334250 h 7334250"/>
              <a:gd name="connsiteX37" fmla="*/ 6203157 w 7512844"/>
              <a:gd name="connsiteY37" fmla="*/ 7167563 h 7334250"/>
              <a:gd name="connsiteX38" fmla="*/ 6203157 w 7512844"/>
              <a:gd name="connsiteY38" fmla="*/ 6738938 h 7334250"/>
              <a:gd name="connsiteX39" fmla="*/ 6334125 w 7512844"/>
              <a:gd name="connsiteY39" fmla="*/ 6738938 h 7334250"/>
              <a:gd name="connsiteX40" fmla="*/ 6334125 w 7512844"/>
              <a:gd name="connsiteY40" fmla="*/ 6203157 h 7334250"/>
              <a:gd name="connsiteX41" fmla="*/ 5631657 w 7512844"/>
              <a:gd name="connsiteY41" fmla="*/ 6215063 h 7334250"/>
              <a:gd name="connsiteX42" fmla="*/ 5369719 w 7512844"/>
              <a:gd name="connsiteY42" fmla="*/ 6441282 h 7334250"/>
              <a:gd name="connsiteX43" fmla="*/ 5203032 w 7512844"/>
              <a:gd name="connsiteY43" fmla="*/ 6215063 h 7334250"/>
              <a:gd name="connsiteX44" fmla="*/ 4643438 w 7512844"/>
              <a:gd name="connsiteY44" fmla="*/ 6203157 h 7334250"/>
              <a:gd name="connsiteX45" fmla="*/ 4643438 w 7512844"/>
              <a:gd name="connsiteY45" fmla="*/ 5631657 h 7334250"/>
              <a:gd name="connsiteX46" fmla="*/ 4238625 w 7512844"/>
              <a:gd name="connsiteY46" fmla="*/ 5631657 h 7334250"/>
              <a:gd name="connsiteX47" fmla="*/ 4238625 w 7512844"/>
              <a:gd name="connsiteY47" fmla="*/ 5488782 h 7334250"/>
              <a:gd name="connsiteX48" fmla="*/ 3512344 w 7512844"/>
              <a:gd name="connsiteY48" fmla="*/ 5488782 h 7334250"/>
              <a:gd name="connsiteX49" fmla="*/ 3512344 w 7512844"/>
              <a:gd name="connsiteY49" fmla="*/ 5595938 h 7334250"/>
              <a:gd name="connsiteX50" fmla="*/ 2655094 w 7512844"/>
              <a:gd name="connsiteY50" fmla="*/ 5595938 h 7334250"/>
              <a:gd name="connsiteX51" fmla="*/ 2655094 w 7512844"/>
              <a:gd name="connsiteY51" fmla="*/ 5453063 h 7334250"/>
              <a:gd name="connsiteX52" fmla="*/ 1964532 w 7512844"/>
              <a:gd name="connsiteY52" fmla="*/ 5453063 h 7334250"/>
              <a:gd name="connsiteX53" fmla="*/ 1964532 w 7512844"/>
              <a:gd name="connsiteY53" fmla="*/ 5584032 h 7334250"/>
              <a:gd name="connsiteX54" fmla="*/ 1583532 w 7512844"/>
              <a:gd name="connsiteY54" fmla="*/ 5584032 h 7334250"/>
              <a:gd name="connsiteX55" fmla="*/ 1619250 w 7512844"/>
              <a:gd name="connsiteY55" fmla="*/ 6226969 h 7334250"/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988344 h 7334250"/>
              <a:gd name="connsiteX14" fmla="*/ 1702595 w 7512844"/>
              <a:gd name="connsiteY14" fmla="*/ 1976438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3905250 w 7512844"/>
              <a:gd name="connsiteY30" fmla="*/ 4333875 h 7334250"/>
              <a:gd name="connsiteX31" fmla="*/ 5445125 w 7512844"/>
              <a:gd name="connsiteY31" fmla="*/ 5098997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369844 w 7512844"/>
              <a:gd name="connsiteY36" fmla="*/ 7334250 h 7334250"/>
              <a:gd name="connsiteX37" fmla="*/ 6203157 w 7512844"/>
              <a:gd name="connsiteY37" fmla="*/ 7167563 h 7334250"/>
              <a:gd name="connsiteX38" fmla="*/ 6203157 w 7512844"/>
              <a:gd name="connsiteY38" fmla="*/ 6738938 h 7334250"/>
              <a:gd name="connsiteX39" fmla="*/ 6334125 w 7512844"/>
              <a:gd name="connsiteY39" fmla="*/ 6738938 h 7334250"/>
              <a:gd name="connsiteX40" fmla="*/ 6334125 w 7512844"/>
              <a:gd name="connsiteY40" fmla="*/ 6203157 h 7334250"/>
              <a:gd name="connsiteX41" fmla="*/ 5631657 w 7512844"/>
              <a:gd name="connsiteY41" fmla="*/ 6215063 h 7334250"/>
              <a:gd name="connsiteX42" fmla="*/ 5369719 w 7512844"/>
              <a:gd name="connsiteY42" fmla="*/ 6441282 h 7334250"/>
              <a:gd name="connsiteX43" fmla="*/ 5203032 w 7512844"/>
              <a:gd name="connsiteY43" fmla="*/ 6215063 h 7334250"/>
              <a:gd name="connsiteX44" fmla="*/ 4643438 w 7512844"/>
              <a:gd name="connsiteY44" fmla="*/ 6203157 h 7334250"/>
              <a:gd name="connsiteX45" fmla="*/ 4643438 w 7512844"/>
              <a:gd name="connsiteY45" fmla="*/ 5631657 h 7334250"/>
              <a:gd name="connsiteX46" fmla="*/ 4238625 w 7512844"/>
              <a:gd name="connsiteY46" fmla="*/ 5631657 h 7334250"/>
              <a:gd name="connsiteX47" fmla="*/ 4238625 w 7512844"/>
              <a:gd name="connsiteY47" fmla="*/ 5488782 h 7334250"/>
              <a:gd name="connsiteX48" fmla="*/ 3512344 w 7512844"/>
              <a:gd name="connsiteY48" fmla="*/ 5488782 h 7334250"/>
              <a:gd name="connsiteX49" fmla="*/ 3512344 w 7512844"/>
              <a:gd name="connsiteY49" fmla="*/ 5595938 h 7334250"/>
              <a:gd name="connsiteX50" fmla="*/ 2655094 w 7512844"/>
              <a:gd name="connsiteY50" fmla="*/ 5595938 h 7334250"/>
              <a:gd name="connsiteX51" fmla="*/ 2655094 w 7512844"/>
              <a:gd name="connsiteY51" fmla="*/ 5453063 h 7334250"/>
              <a:gd name="connsiteX52" fmla="*/ 1964532 w 7512844"/>
              <a:gd name="connsiteY52" fmla="*/ 5453063 h 7334250"/>
              <a:gd name="connsiteX53" fmla="*/ 1964532 w 7512844"/>
              <a:gd name="connsiteY53" fmla="*/ 5584032 h 7334250"/>
              <a:gd name="connsiteX54" fmla="*/ 1583532 w 7512844"/>
              <a:gd name="connsiteY54" fmla="*/ 5584032 h 7334250"/>
              <a:gd name="connsiteX55" fmla="*/ 1619250 w 7512844"/>
              <a:gd name="connsiteY55" fmla="*/ 6226969 h 7334250"/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988344 h 7334250"/>
              <a:gd name="connsiteX14" fmla="*/ 1702595 w 7512844"/>
              <a:gd name="connsiteY14" fmla="*/ 1976438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5381625 w 7512844"/>
              <a:gd name="connsiteY30" fmla="*/ 4374621 h 7334250"/>
              <a:gd name="connsiteX31" fmla="*/ 5445125 w 7512844"/>
              <a:gd name="connsiteY31" fmla="*/ 5098997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369844 w 7512844"/>
              <a:gd name="connsiteY36" fmla="*/ 7334250 h 7334250"/>
              <a:gd name="connsiteX37" fmla="*/ 6203157 w 7512844"/>
              <a:gd name="connsiteY37" fmla="*/ 7167563 h 7334250"/>
              <a:gd name="connsiteX38" fmla="*/ 6203157 w 7512844"/>
              <a:gd name="connsiteY38" fmla="*/ 6738938 h 7334250"/>
              <a:gd name="connsiteX39" fmla="*/ 6334125 w 7512844"/>
              <a:gd name="connsiteY39" fmla="*/ 6738938 h 7334250"/>
              <a:gd name="connsiteX40" fmla="*/ 6334125 w 7512844"/>
              <a:gd name="connsiteY40" fmla="*/ 6203157 h 7334250"/>
              <a:gd name="connsiteX41" fmla="*/ 5631657 w 7512844"/>
              <a:gd name="connsiteY41" fmla="*/ 6215063 h 7334250"/>
              <a:gd name="connsiteX42" fmla="*/ 5369719 w 7512844"/>
              <a:gd name="connsiteY42" fmla="*/ 6441282 h 7334250"/>
              <a:gd name="connsiteX43" fmla="*/ 5203032 w 7512844"/>
              <a:gd name="connsiteY43" fmla="*/ 6215063 h 7334250"/>
              <a:gd name="connsiteX44" fmla="*/ 4643438 w 7512844"/>
              <a:gd name="connsiteY44" fmla="*/ 6203157 h 7334250"/>
              <a:gd name="connsiteX45" fmla="*/ 4643438 w 7512844"/>
              <a:gd name="connsiteY45" fmla="*/ 5631657 h 7334250"/>
              <a:gd name="connsiteX46" fmla="*/ 4238625 w 7512844"/>
              <a:gd name="connsiteY46" fmla="*/ 5631657 h 7334250"/>
              <a:gd name="connsiteX47" fmla="*/ 4238625 w 7512844"/>
              <a:gd name="connsiteY47" fmla="*/ 5488782 h 7334250"/>
              <a:gd name="connsiteX48" fmla="*/ 3512344 w 7512844"/>
              <a:gd name="connsiteY48" fmla="*/ 5488782 h 7334250"/>
              <a:gd name="connsiteX49" fmla="*/ 3512344 w 7512844"/>
              <a:gd name="connsiteY49" fmla="*/ 5595938 h 7334250"/>
              <a:gd name="connsiteX50" fmla="*/ 2655094 w 7512844"/>
              <a:gd name="connsiteY50" fmla="*/ 5595938 h 7334250"/>
              <a:gd name="connsiteX51" fmla="*/ 2655094 w 7512844"/>
              <a:gd name="connsiteY51" fmla="*/ 5453063 h 7334250"/>
              <a:gd name="connsiteX52" fmla="*/ 1964532 w 7512844"/>
              <a:gd name="connsiteY52" fmla="*/ 5453063 h 7334250"/>
              <a:gd name="connsiteX53" fmla="*/ 1964532 w 7512844"/>
              <a:gd name="connsiteY53" fmla="*/ 5584032 h 7334250"/>
              <a:gd name="connsiteX54" fmla="*/ 1583532 w 7512844"/>
              <a:gd name="connsiteY54" fmla="*/ 5584032 h 7334250"/>
              <a:gd name="connsiteX55" fmla="*/ 1619250 w 7512844"/>
              <a:gd name="connsiteY55" fmla="*/ 6226969 h 7334250"/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988344 h 7334250"/>
              <a:gd name="connsiteX14" fmla="*/ 1702595 w 7512844"/>
              <a:gd name="connsiteY14" fmla="*/ 1976438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5381625 w 7512844"/>
              <a:gd name="connsiteY30" fmla="*/ 4374621 h 7334250"/>
              <a:gd name="connsiteX31" fmla="*/ 5357813 w 7512844"/>
              <a:gd name="connsiteY31" fmla="*/ 5082699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369844 w 7512844"/>
              <a:gd name="connsiteY36" fmla="*/ 7334250 h 7334250"/>
              <a:gd name="connsiteX37" fmla="*/ 6203157 w 7512844"/>
              <a:gd name="connsiteY37" fmla="*/ 7167563 h 7334250"/>
              <a:gd name="connsiteX38" fmla="*/ 6203157 w 7512844"/>
              <a:gd name="connsiteY38" fmla="*/ 6738938 h 7334250"/>
              <a:gd name="connsiteX39" fmla="*/ 6334125 w 7512844"/>
              <a:gd name="connsiteY39" fmla="*/ 6738938 h 7334250"/>
              <a:gd name="connsiteX40" fmla="*/ 6334125 w 7512844"/>
              <a:gd name="connsiteY40" fmla="*/ 6203157 h 7334250"/>
              <a:gd name="connsiteX41" fmla="*/ 5631657 w 7512844"/>
              <a:gd name="connsiteY41" fmla="*/ 6215063 h 7334250"/>
              <a:gd name="connsiteX42" fmla="*/ 5369719 w 7512844"/>
              <a:gd name="connsiteY42" fmla="*/ 6441282 h 7334250"/>
              <a:gd name="connsiteX43" fmla="*/ 5203032 w 7512844"/>
              <a:gd name="connsiteY43" fmla="*/ 6215063 h 7334250"/>
              <a:gd name="connsiteX44" fmla="*/ 4643438 w 7512844"/>
              <a:gd name="connsiteY44" fmla="*/ 6203157 h 7334250"/>
              <a:gd name="connsiteX45" fmla="*/ 4643438 w 7512844"/>
              <a:gd name="connsiteY45" fmla="*/ 5631657 h 7334250"/>
              <a:gd name="connsiteX46" fmla="*/ 4238625 w 7512844"/>
              <a:gd name="connsiteY46" fmla="*/ 5631657 h 7334250"/>
              <a:gd name="connsiteX47" fmla="*/ 4238625 w 7512844"/>
              <a:gd name="connsiteY47" fmla="*/ 5488782 h 7334250"/>
              <a:gd name="connsiteX48" fmla="*/ 3512344 w 7512844"/>
              <a:gd name="connsiteY48" fmla="*/ 5488782 h 7334250"/>
              <a:gd name="connsiteX49" fmla="*/ 3512344 w 7512844"/>
              <a:gd name="connsiteY49" fmla="*/ 5595938 h 7334250"/>
              <a:gd name="connsiteX50" fmla="*/ 2655094 w 7512844"/>
              <a:gd name="connsiteY50" fmla="*/ 5595938 h 7334250"/>
              <a:gd name="connsiteX51" fmla="*/ 2655094 w 7512844"/>
              <a:gd name="connsiteY51" fmla="*/ 5453063 h 7334250"/>
              <a:gd name="connsiteX52" fmla="*/ 1964532 w 7512844"/>
              <a:gd name="connsiteY52" fmla="*/ 5453063 h 7334250"/>
              <a:gd name="connsiteX53" fmla="*/ 1964532 w 7512844"/>
              <a:gd name="connsiteY53" fmla="*/ 5584032 h 7334250"/>
              <a:gd name="connsiteX54" fmla="*/ 1583532 w 7512844"/>
              <a:gd name="connsiteY54" fmla="*/ 5584032 h 7334250"/>
              <a:gd name="connsiteX55" fmla="*/ 1619250 w 7512844"/>
              <a:gd name="connsiteY55" fmla="*/ 6226969 h 7334250"/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988344 h 7334250"/>
              <a:gd name="connsiteX14" fmla="*/ 1702595 w 7512844"/>
              <a:gd name="connsiteY14" fmla="*/ 1976438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5381625 w 7512844"/>
              <a:gd name="connsiteY30" fmla="*/ 4374621 h 7334250"/>
              <a:gd name="connsiteX31" fmla="*/ 5389563 w 7512844"/>
              <a:gd name="connsiteY31" fmla="*/ 5082699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369844 w 7512844"/>
              <a:gd name="connsiteY36" fmla="*/ 7334250 h 7334250"/>
              <a:gd name="connsiteX37" fmla="*/ 6203157 w 7512844"/>
              <a:gd name="connsiteY37" fmla="*/ 7167563 h 7334250"/>
              <a:gd name="connsiteX38" fmla="*/ 6203157 w 7512844"/>
              <a:gd name="connsiteY38" fmla="*/ 6738938 h 7334250"/>
              <a:gd name="connsiteX39" fmla="*/ 6334125 w 7512844"/>
              <a:gd name="connsiteY39" fmla="*/ 6738938 h 7334250"/>
              <a:gd name="connsiteX40" fmla="*/ 6334125 w 7512844"/>
              <a:gd name="connsiteY40" fmla="*/ 6203157 h 7334250"/>
              <a:gd name="connsiteX41" fmla="*/ 5631657 w 7512844"/>
              <a:gd name="connsiteY41" fmla="*/ 6215063 h 7334250"/>
              <a:gd name="connsiteX42" fmla="*/ 5369719 w 7512844"/>
              <a:gd name="connsiteY42" fmla="*/ 6441282 h 7334250"/>
              <a:gd name="connsiteX43" fmla="*/ 5203032 w 7512844"/>
              <a:gd name="connsiteY43" fmla="*/ 6215063 h 7334250"/>
              <a:gd name="connsiteX44" fmla="*/ 4643438 w 7512844"/>
              <a:gd name="connsiteY44" fmla="*/ 6203157 h 7334250"/>
              <a:gd name="connsiteX45" fmla="*/ 4643438 w 7512844"/>
              <a:gd name="connsiteY45" fmla="*/ 5631657 h 7334250"/>
              <a:gd name="connsiteX46" fmla="*/ 4238625 w 7512844"/>
              <a:gd name="connsiteY46" fmla="*/ 5631657 h 7334250"/>
              <a:gd name="connsiteX47" fmla="*/ 4238625 w 7512844"/>
              <a:gd name="connsiteY47" fmla="*/ 5488782 h 7334250"/>
              <a:gd name="connsiteX48" fmla="*/ 3512344 w 7512844"/>
              <a:gd name="connsiteY48" fmla="*/ 5488782 h 7334250"/>
              <a:gd name="connsiteX49" fmla="*/ 3512344 w 7512844"/>
              <a:gd name="connsiteY49" fmla="*/ 5595938 h 7334250"/>
              <a:gd name="connsiteX50" fmla="*/ 2655094 w 7512844"/>
              <a:gd name="connsiteY50" fmla="*/ 5595938 h 7334250"/>
              <a:gd name="connsiteX51" fmla="*/ 2655094 w 7512844"/>
              <a:gd name="connsiteY51" fmla="*/ 5453063 h 7334250"/>
              <a:gd name="connsiteX52" fmla="*/ 1964532 w 7512844"/>
              <a:gd name="connsiteY52" fmla="*/ 5453063 h 7334250"/>
              <a:gd name="connsiteX53" fmla="*/ 1964532 w 7512844"/>
              <a:gd name="connsiteY53" fmla="*/ 5584032 h 7334250"/>
              <a:gd name="connsiteX54" fmla="*/ 1583532 w 7512844"/>
              <a:gd name="connsiteY54" fmla="*/ 5584032 h 7334250"/>
              <a:gd name="connsiteX55" fmla="*/ 1619250 w 7512844"/>
              <a:gd name="connsiteY55" fmla="*/ 6226969 h 7334250"/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988344 h 7334250"/>
              <a:gd name="connsiteX14" fmla="*/ 1702595 w 7512844"/>
              <a:gd name="connsiteY14" fmla="*/ 1976438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5381625 w 7512844"/>
              <a:gd name="connsiteY30" fmla="*/ 4374621 h 7334250"/>
              <a:gd name="connsiteX31" fmla="*/ 5389563 w 7512844"/>
              <a:gd name="connsiteY31" fmla="*/ 5139744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369844 w 7512844"/>
              <a:gd name="connsiteY36" fmla="*/ 7334250 h 7334250"/>
              <a:gd name="connsiteX37" fmla="*/ 6203157 w 7512844"/>
              <a:gd name="connsiteY37" fmla="*/ 7167563 h 7334250"/>
              <a:gd name="connsiteX38" fmla="*/ 6203157 w 7512844"/>
              <a:gd name="connsiteY38" fmla="*/ 6738938 h 7334250"/>
              <a:gd name="connsiteX39" fmla="*/ 6334125 w 7512844"/>
              <a:gd name="connsiteY39" fmla="*/ 6738938 h 7334250"/>
              <a:gd name="connsiteX40" fmla="*/ 6334125 w 7512844"/>
              <a:gd name="connsiteY40" fmla="*/ 6203157 h 7334250"/>
              <a:gd name="connsiteX41" fmla="*/ 5631657 w 7512844"/>
              <a:gd name="connsiteY41" fmla="*/ 6215063 h 7334250"/>
              <a:gd name="connsiteX42" fmla="*/ 5369719 w 7512844"/>
              <a:gd name="connsiteY42" fmla="*/ 6441282 h 7334250"/>
              <a:gd name="connsiteX43" fmla="*/ 5203032 w 7512844"/>
              <a:gd name="connsiteY43" fmla="*/ 6215063 h 7334250"/>
              <a:gd name="connsiteX44" fmla="*/ 4643438 w 7512844"/>
              <a:gd name="connsiteY44" fmla="*/ 6203157 h 7334250"/>
              <a:gd name="connsiteX45" fmla="*/ 4643438 w 7512844"/>
              <a:gd name="connsiteY45" fmla="*/ 5631657 h 7334250"/>
              <a:gd name="connsiteX46" fmla="*/ 4238625 w 7512844"/>
              <a:gd name="connsiteY46" fmla="*/ 5631657 h 7334250"/>
              <a:gd name="connsiteX47" fmla="*/ 4238625 w 7512844"/>
              <a:gd name="connsiteY47" fmla="*/ 5488782 h 7334250"/>
              <a:gd name="connsiteX48" fmla="*/ 3512344 w 7512844"/>
              <a:gd name="connsiteY48" fmla="*/ 5488782 h 7334250"/>
              <a:gd name="connsiteX49" fmla="*/ 3512344 w 7512844"/>
              <a:gd name="connsiteY49" fmla="*/ 5595938 h 7334250"/>
              <a:gd name="connsiteX50" fmla="*/ 2655094 w 7512844"/>
              <a:gd name="connsiteY50" fmla="*/ 5595938 h 7334250"/>
              <a:gd name="connsiteX51" fmla="*/ 2655094 w 7512844"/>
              <a:gd name="connsiteY51" fmla="*/ 5453063 h 7334250"/>
              <a:gd name="connsiteX52" fmla="*/ 1964532 w 7512844"/>
              <a:gd name="connsiteY52" fmla="*/ 5453063 h 7334250"/>
              <a:gd name="connsiteX53" fmla="*/ 1964532 w 7512844"/>
              <a:gd name="connsiteY53" fmla="*/ 5584032 h 7334250"/>
              <a:gd name="connsiteX54" fmla="*/ 1583532 w 7512844"/>
              <a:gd name="connsiteY54" fmla="*/ 5584032 h 7334250"/>
              <a:gd name="connsiteX55" fmla="*/ 1619250 w 7512844"/>
              <a:gd name="connsiteY55" fmla="*/ 6226969 h 7334250"/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988344 h 7334250"/>
              <a:gd name="connsiteX14" fmla="*/ 1702595 w 7512844"/>
              <a:gd name="connsiteY14" fmla="*/ 1976438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5381625 w 7512844"/>
              <a:gd name="connsiteY30" fmla="*/ 4374621 h 7334250"/>
              <a:gd name="connsiteX31" fmla="*/ 5389563 w 7512844"/>
              <a:gd name="connsiteY31" fmla="*/ 5139744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369844 w 7512844"/>
              <a:gd name="connsiteY36" fmla="*/ 7334250 h 7334250"/>
              <a:gd name="connsiteX37" fmla="*/ 6203157 w 7512844"/>
              <a:gd name="connsiteY37" fmla="*/ 7167563 h 7334250"/>
              <a:gd name="connsiteX38" fmla="*/ 6203157 w 7512844"/>
              <a:gd name="connsiteY38" fmla="*/ 6738938 h 7334250"/>
              <a:gd name="connsiteX39" fmla="*/ 6334125 w 7512844"/>
              <a:gd name="connsiteY39" fmla="*/ 6738938 h 7334250"/>
              <a:gd name="connsiteX40" fmla="*/ 6334125 w 7512844"/>
              <a:gd name="connsiteY40" fmla="*/ 6203157 h 7334250"/>
              <a:gd name="connsiteX41" fmla="*/ 5631657 w 7512844"/>
              <a:gd name="connsiteY41" fmla="*/ 6215063 h 7334250"/>
              <a:gd name="connsiteX42" fmla="*/ 5369719 w 7512844"/>
              <a:gd name="connsiteY42" fmla="*/ 6441282 h 7334250"/>
              <a:gd name="connsiteX43" fmla="*/ 5203032 w 7512844"/>
              <a:gd name="connsiteY43" fmla="*/ 6215063 h 7334250"/>
              <a:gd name="connsiteX44" fmla="*/ 4643438 w 7512844"/>
              <a:gd name="connsiteY44" fmla="*/ 6203157 h 7334250"/>
              <a:gd name="connsiteX45" fmla="*/ 4643438 w 7512844"/>
              <a:gd name="connsiteY45" fmla="*/ 5631657 h 7334250"/>
              <a:gd name="connsiteX46" fmla="*/ 4238625 w 7512844"/>
              <a:gd name="connsiteY46" fmla="*/ 5631657 h 7334250"/>
              <a:gd name="connsiteX47" fmla="*/ 4238625 w 7512844"/>
              <a:gd name="connsiteY47" fmla="*/ 5488782 h 7334250"/>
              <a:gd name="connsiteX48" fmla="*/ 3512344 w 7512844"/>
              <a:gd name="connsiteY48" fmla="*/ 5488782 h 7334250"/>
              <a:gd name="connsiteX49" fmla="*/ 3512344 w 7512844"/>
              <a:gd name="connsiteY49" fmla="*/ 5595938 h 7334250"/>
              <a:gd name="connsiteX50" fmla="*/ 2655094 w 7512844"/>
              <a:gd name="connsiteY50" fmla="*/ 5595938 h 7334250"/>
              <a:gd name="connsiteX51" fmla="*/ 2655094 w 7512844"/>
              <a:gd name="connsiteY51" fmla="*/ 5453063 h 7334250"/>
              <a:gd name="connsiteX52" fmla="*/ 1964532 w 7512844"/>
              <a:gd name="connsiteY52" fmla="*/ 5453063 h 7334250"/>
              <a:gd name="connsiteX53" fmla="*/ 1964532 w 7512844"/>
              <a:gd name="connsiteY53" fmla="*/ 5584032 h 7334250"/>
              <a:gd name="connsiteX54" fmla="*/ 2091532 w 7512844"/>
              <a:gd name="connsiteY54" fmla="*/ 6260412 h 7334250"/>
              <a:gd name="connsiteX55" fmla="*/ 1619250 w 7512844"/>
              <a:gd name="connsiteY55" fmla="*/ 6226969 h 7334250"/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988344 h 7334250"/>
              <a:gd name="connsiteX14" fmla="*/ 1702595 w 7512844"/>
              <a:gd name="connsiteY14" fmla="*/ 1976438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5381625 w 7512844"/>
              <a:gd name="connsiteY30" fmla="*/ 4374621 h 7334250"/>
              <a:gd name="connsiteX31" fmla="*/ 5389563 w 7512844"/>
              <a:gd name="connsiteY31" fmla="*/ 5139744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369844 w 7512844"/>
              <a:gd name="connsiteY36" fmla="*/ 7334250 h 7334250"/>
              <a:gd name="connsiteX37" fmla="*/ 6203157 w 7512844"/>
              <a:gd name="connsiteY37" fmla="*/ 7167563 h 7334250"/>
              <a:gd name="connsiteX38" fmla="*/ 6203157 w 7512844"/>
              <a:gd name="connsiteY38" fmla="*/ 6738938 h 7334250"/>
              <a:gd name="connsiteX39" fmla="*/ 6334125 w 7512844"/>
              <a:gd name="connsiteY39" fmla="*/ 6738938 h 7334250"/>
              <a:gd name="connsiteX40" fmla="*/ 6334125 w 7512844"/>
              <a:gd name="connsiteY40" fmla="*/ 6203157 h 7334250"/>
              <a:gd name="connsiteX41" fmla="*/ 5631657 w 7512844"/>
              <a:gd name="connsiteY41" fmla="*/ 6215063 h 7334250"/>
              <a:gd name="connsiteX42" fmla="*/ 5369719 w 7512844"/>
              <a:gd name="connsiteY42" fmla="*/ 6441282 h 7334250"/>
              <a:gd name="connsiteX43" fmla="*/ 5203032 w 7512844"/>
              <a:gd name="connsiteY43" fmla="*/ 6215063 h 7334250"/>
              <a:gd name="connsiteX44" fmla="*/ 4643438 w 7512844"/>
              <a:gd name="connsiteY44" fmla="*/ 6203157 h 7334250"/>
              <a:gd name="connsiteX45" fmla="*/ 4643438 w 7512844"/>
              <a:gd name="connsiteY45" fmla="*/ 5631657 h 7334250"/>
              <a:gd name="connsiteX46" fmla="*/ 4238625 w 7512844"/>
              <a:gd name="connsiteY46" fmla="*/ 5631657 h 7334250"/>
              <a:gd name="connsiteX47" fmla="*/ 4238625 w 7512844"/>
              <a:gd name="connsiteY47" fmla="*/ 5488782 h 7334250"/>
              <a:gd name="connsiteX48" fmla="*/ 3512344 w 7512844"/>
              <a:gd name="connsiteY48" fmla="*/ 5488782 h 7334250"/>
              <a:gd name="connsiteX49" fmla="*/ 3512344 w 7512844"/>
              <a:gd name="connsiteY49" fmla="*/ 5595938 h 7334250"/>
              <a:gd name="connsiteX50" fmla="*/ 2655094 w 7512844"/>
              <a:gd name="connsiteY50" fmla="*/ 5595938 h 7334250"/>
              <a:gd name="connsiteX51" fmla="*/ 2655094 w 7512844"/>
              <a:gd name="connsiteY51" fmla="*/ 5453063 h 7334250"/>
              <a:gd name="connsiteX52" fmla="*/ 1964532 w 7512844"/>
              <a:gd name="connsiteY52" fmla="*/ 5453063 h 7334250"/>
              <a:gd name="connsiteX53" fmla="*/ 2321720 w 7512844"/>
              <a:gd name="connsiteY53" fmla="*/ 6007788 h 7334250"/>
              <a:gd name="connsiteX54" fmla="*/ 2091532 w 7512844"/>
              <a:gd name="connsiteY54" fmla="*/ 6260412 h 7334250"/>
              <a:gd name="connsiteX55" fmla="*/ 1619250 w 7512844"/>
              <a:gd name="connsiteY55" fmla="*/ 6226969 h 7334250"/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988344 h 7334250"/>
              <a:gd name="connsiteX14" fmla="*/ 1702595 w 7512844"/>
              <a:gd name="connsiteY14" fmla="*/ 1976438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5381625 w 7512844"/>
              <a:gd name="connsiteY30" fmla="*/ 4374621 h 7334250"/>
              <a:gd name="connsiteX31" fmla="*/ 5389563 w 7512844"/>
              <a:gd name="connsiteY31" fmla="*/ 5139744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369844 w 7512844"/>
              <a:gd name="connsiteY36" fmla="*/ 7334250 h 7334250"/>
              <a:gd name="connsiteX37" fmla="*/ 6203157 w 7512844"/>
              <a:gd name="connsiteY37" fmla="*/ 7167563 h 7334250"/>
              <a:gd name="connsiteX38" fmla="*/ 6203157 w 7512844"/>
              <a:gd name="connsiteY38" fmla="*/ 6738938 h 7334250"/>
              <a:gd name="connsiteX39" fmla="*/ 6334125 w 7512844"/>
              <a:gd name="connsiteY39" fmla="*/ 6738938 h 7334250"/>
              <a:gd name="connsiteX40" fmla="*/ 6334125 w 7512844"/>
              <a:gd name="connsiteY40" fmla="*/ 6203157 h 7334250"/>
              <a:gd name="connsiteX41" fmla="*/ 5631657 w 7512844"/>
              <a:gd name="connsiteY41" fmla="*/ 6215063 h 7334250"/>
              <a:gd name="connsiteX42" fmla="*/ 5369719 w 7512844"/>
              <a:gd name="connsiteY42" fmla="*/ 6441282 h 7334250"/>
              <a:gd name="connsiteX43" fmla="*/ 5203032 w 7512844"/>
              <a:gd name="connsiteY43" fmla="*/ 6215063 h 7334250"/>
              <a:gd name="connsiteX44" fmla="*/ 4643438 w 7512844"/>
              <a:gd name="connsiteY44" fmla="*/ 6203157 h 7334250"/>
              <a:gd name="connsiteX45" fmla="*/ 4643438 w 7512844"/>
              <a:gd name="connsiteY45" fmla="*/ 5631657 h 7334250"/>
              <a:gd name="connsiteX46" fmla="*/ 4238625 w 7512844"/>
              <a:gd name="connsiteY46" fmla="*/ 5631657 h 7334250"/>
              <a:gd name="connsiteX47" fmla="*/ 4238625 w 7512844"/>
              <a:gd name="connsiteY47" fmla="*/ 5488782 h 7334250"/>
              <a:gd name="connsiteX48" fmla="*/ 3512344 w 7512844"/>
              <a:gd name="connsiteY48" fmla="*/ 5488782 h 7334250"/>
              <a:gd name="connsiteX49" fmla="*/ 3512344 w 7512844"/>
              <a:gd name="connsiteY49" fmla="*/ 5595938 h 7334250"/>
              <a:gd name="connsiteX50" fmla="*/ 2655094 w 7512844"/>
              <a:gd name="connsiteY50" fmla="*/ 5595938 h 7334250"/>
              <a:gd name="connsiteX51" fmla="*/ 2655094 w 7512844"/>
              <a:gd name="connsiteY51" fmla="*/ 5453063 h 7334250"/>
              <a:gd name="connsiteX52" fmla="*/ 2345532 w 7512844"/>
              <a:gd name="connsiteY52" fmla="*/ 5567151 h 7334250"/>
              <a:gd name="connsiteX53" fmla="*/ 2321720 w 7512844"/>
              <a:gd name="connsiteY53" fmla="*/ 6007788 h 7334250"/>
              <a:gd name="connsiteX54" fmla="*/ 2091532 w 7512844"/>
              <a:gd name="connsiteY54" fmla="*/ 6260412 h 7334250"/>
              <a:gd name="connsiteX55" fmla="*/ 1619250 w 7512844"/>
              <a:gd name="connsiteY55" fmla="*/ 6226969 h 7334250"/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988344 h 7334250"/>
              <a:gd name="connsiteX14" fmla="*/ 1702595 w 7512844"/>
              <a:gd name="connsiteY14" fmla="*/ 1976438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5381625 w 7512844"/>
              <a:gd name="connsiteY30" fmla="*/ 4374621 h 7334250"/>
              <a:gd name="connsiteX31" fmla="*/ 5389563 w 7512844"/>
              <a:gd name="connsiteY31" fmla="*/ 5139744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369844 w 7512844"/>
              <a:gd name="connsiteY36" fmla="*/ 7334250 h 7334250"/>
              <a:gd name="connsiteX37" fmla="*/ 6203157 w 7512844"/>
              <a:gd name="connsiteY37" fmla="*/ 7167563 h 7334250"/>
              <a:gd name="connsiteX38" fmla="*/ 6203157 w 7512844"/>
              <a:gd name="connsiteY38" fmla="*/ 6738938 h 7334250"/>
              <a:gd name="connsiteX39" fmla="*/ 6334125 w 7512844"/>
              <a:gd name="connsiteY39" fmla="*/ 6738938 h 7334250"/>
              <a:gd name="connsiteX40" fmla="*/ 6334125 w 7512844"/>
              <a:gd name="connsiteY40" fmla="*/ 6203157 h 7334250"/>
              <a:gd name="connsiteX41" fmla="*/ 5631657 w 7512844"/>
              <a:gd name="connsiteY41" fmla="*/ 6215063 h 7334250"/>
              <a:gd name="connsiteX42" fmla="*/ 5369719 w 7512844"/>
              <a:gd name="connsiteY42" fmla="*/ 6441282 h 7334250"/>
              <a:gd name="connsiteX43" fmla="*/ 5203032 w 7512844"/>
              <a:gd name="connsiteY43" fmla="*/ 6215063 h 7334250"/>
              <a:gd name="connsiteX44" fmla="*/ 4643438 w 7512844"/>
              <a:gd name="connsiteY44" fmla="*/ 6203157 h 7334250"/>
              <a:gd name="connsiteX45" fmla="*/ 4643438 w 7512844"/>
              <a:gd name="connsiteY45" fmla="*/ 5631657 h 7334250"/>
              <a:gd name="connsiteX46" fmla="*/ 4238625 w 7512844"/>
              <a:gd name="connsiteY46" fmla="*/ 5631657 h 7334250"/>
              <a:gd name="connsiteX47" fmla="*/ 4238625 w 7512844"/>
              <a:gd name="connsiteY47" fmla="*/ 5488782 h 7334250"/>
              <a:gd name="connsiteX48" fmla="*/ 3512344 w 7512844"/>
              <a:gd name="connsiteY48" fmla="*/ 5488782 h 7334250"/>
              <a:gd name="connsiteX49" fmla="*/ 3512344 w 7512844"/>
              <a:gd name="connsiteY49" fmla="*/ 5595938 h 7334250"/>
              <a:gd name="connsiteX50" fmla="*/ 2655094 w 7512844"/>
              <a:gd name="connsiteY50" fmla="*/ 5595938 h 7334250"/>
              <a:gd name="connsiteX51" fmla="*/ 2345532 w 7512844"/>
              <a:gd name="connsiteY51" fmla="*/ 5567151 h 7334250"/>
              <a:gd name="connsiteX52" fmla="*/ 2321720 w 7512844"/>
              <a:gd name="connsiteY52" fmla="*/ 6007788 h 7334250"/>
              <a:gd name="connsiteX53" fmla="*/ 2091532 w 7512844"/>
              <a:gd name="connsiteY53" fmla="*/ 6260412 h 7334250"/>
              <a:gd name="connsiteX54" fmla="*/ 1619250 w 7512844"/>
              <a:gd name="connsiteY54" fmla="*/ 6226969 h 7334250"/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988344 h 7334250"/>
              <a:gd name="connsiteX14" fmla="*/ 1702595 w 7512844"/>
              <a:gd name="connsiteY14" fmla="*/ 1976438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5381625 w 7512844"/>
              <a:gd name="connsiteY30" fmla="*/ 4374621 h 7334250"/>
              <a:gd name="connsiteX31" fmla="*/ 5389563 w 7512844"/>
              <a:gd name="connsiteY31" fmla="*/ 5139744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369844 w 7512844"/>
              <a:gd name="connsiteY36" fmla="*/ 7334250 h 7334250"/>
              <a:gd name="connsiteX37" fmla="*/ 6203157 w 7512844"/>
              <a:gd name="connsiteY37" fmla="*/ 7167563 h 7334250"/>
              <a:gd name="connsiteX38" fmla="*/ 6203157 w 7512844"/>
              <a:gd name="connsiteY38" fmla="*/ 6738938 h 7334250"/>
              <a:gd name="connsiteX39" fmla="*/ 6334125 w 7512844"/>
              <a:gd name="connsiteY39" fmla="*/ 6738938 h 7334250"/>
              <a:gd name="connsiteX40" fmla="*/ 6334125 w 7512844"/>
              <a:gd name="connsiteY40" fmla="*/ 6203157 h 7334250"/>
              <a:gd name="connsiteX41" fmla="*/ 5631657 w 7512844"/>
              <a:gd name="connsiteY41" fmla="*/ 6215063 h 7334250"/>
              <a:gd name="connsiteX42" fmla="*/ 5369719 w 7512844"/>
              <a:gd name="connsiteY42" fmla="*/ 6441282 h 7334250"/>
              <a:gd name="connsiteX43" fmla="*/ 5203032 w 7512844"/>
              <a:gd name="connsiteY43" fmla="*/ 6215063 h 7334250"/>
              <a:gd name="connsiteX44" fmla="*/ 4643438 w 7512844"/>
              <a:gd name="connsiteY44" fmla="*/ 6203157 h 7334250"/>
              <a:gd name="connsiteX45" fmla="*/ 4643438 w 7512844"/>
              <a:gd name="connsiteY45" fmla="*/ 5631657 h 7334250"/>
              <a:gd name="connsiteX46" fmla="*/ 4238625 w 7512844"/>
              <a:gd name="connsiteY46" fmla="*/ 5580813 h 7334250"/>
              <a:gd name="connsiteX47" fmla="*/ 4238625 w 7512844"/>
              <a:gd name="connsiteY47" fmla="*/ 5488782 h 7334250"/>
              <a:gd name="connsiteX48" fmla="*/ 3512344 w 7512844"/>
              <a:gd name="connsiteY48" fmla="*/ 5488782 h 7334250"/>
              <a:gd name="connsiteX49" fmla="*/ 3512344 w 7512844"/>
              <a:gd name="connsiteY49" fmla="*/ 5595938 h 7334250"/>
              <a:gd name="connsiteX50" fmla="*/ 2655094 w 7512844"/>
              <a:gd name="connsiteY50" fmla="*/ 5595938 h 7334250"/>
              <a:gd name="connsiteX51" fmla="*/ 2345532 w 7512844"/>
              <a:gd name="connsiteY51" fmla="*/ 5567151 h 7334250"/>
              <a:gd name="connsiteX52" fmla="*/ 2321720 w 7512844"/>
              <a:gd name="connsiteY52" fmla="*/ 6007788 h 7334250"/>
              <a:gd name="connsiteX53" fmla="*/ 2091532 w 7512844"/>
              <a:gd name="connsiteY53" fmla="*/ 6260412 h 7334250"/>
              <a:gd name="connsiteX54" fmla="*/ 1619250 w 7512844"/>
              <a:gd name="connsiteY54" fmla="*/ 6226969 h 7334250"/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988344 h 7334250"/>
              <a:gd name="connsiteX14" fmla="*/ 1702595 w 7512844"/>
              <a:gd name="connsiteY14" fmla="*/ 1976438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5381625 w 7512844"/>
              <a:gd name="connsiteY30" fmla="*/ 4374621 h 7334250"/>
              <a:gd name="connsiteX31" fmla="*/ 5389563 w 7512844"/>
              <a:gd name="connsiteY31" fmla="*/ 5139744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369844 w 7512844"/>
              <a:gd name="connsiteY36" fmla="*/ 7334250 h 7334250"/>
              <a:gd name="connsiteX37" fmla="*/ 6203157 w 7512844"/>
              <a:gd name="connsiteY37" fmla="*/ 7167563 h 7334250"/>
              <a:gd name="connsiteX38" fmla="*/ 6203157 w 7512844"/>
              <a:gd name="connsiteY38" fmla="*/ 6738938 h 7334250"/>
              <a:gd name="connsiteX39" fmla="*/ 6334125 w 7512844"/>
              <a:gd name="connsiteY39" fmla="*/ 6738938 h 7334250"/>
              <a:gd name="connsiteX40" fmla="*/ 6334125 w 7512844"/>
              <a:gd name="connsiteY40" fmla="*/ 6203157 h 7334250"/>
              <a:gd name="connsiteX41" fmla="*/ 5631657 w 7512844"/>
              <a:gd name="connsiteY41" fmla="*/ 6215063 h 7334250"/>
              <a:gd name="connsiteX42" fmla="*/ 5369719 w 7512844"/>
              <a:gd name="connsiteY42" fmla="*/ 6441282 h 7334250"/>
              <a:gd name="connsiteX43" fmla="*/ 5203032 w 7512844"/>
              <a:gd name="connsiteY43" fmla="*/ 6215063 h 7334250"/>
              <a:gd name="connsiteX44" fmla="*/ 4643438 w 7512844"/>
              <a:gd name="connsiteY44" fmla="*/ 6203157 h 7334250"/>
              <a:gd name="connsiteX45" fmla="*/ 4643438 w 7512844"/>
              <a:gd name="connsiteY45" fmla="*/ 5568102 h 7334250"/>
              <a:gd name="connsiteX46" fmla="*/ 4238625 w 7512844"/>
              <a:gd name="connsiteY46" fmla="*/ 5580813 h 7334250"/>
              <a:gd name="connsiteX47" fmla="*/ 4238625 w 7512844"/>
              <a:gd name="connsiteY47" fmla="*/ 5488782 h 7334250"/>
              <a:gd name="connsiteX48" fmla="*/ 3512344 w 7512844"/>
              <a:gd name="connsiteY48" fmla="*/ 5488782 h 7334250"/>
              <a:gd name="connsiteX49" fmla="*/ 3512344 w 7512844"/>
              <a:gd name="connsiteY49" fmla="*/ 5595938 h 7334250"/>
              <a:gd name="connsiteX50" fmla="*/ 2655094 w 7512844"/>
              <a:gd name="connsiteY50" fmla="*/ 5595938 h 7334250"/>
              <a:gd name="connsiteX51" fmla="*/ 2345532 w 7512844"/>
              <a:gd name="connsiteY51" fmla="*/ 5567151 h 7334250"/>
              <a:gd name="connsiteX52" fmla="*/ 2321720 w 7512844"/>
              <a:gd name="connsiteY52" fmla="*/ 6007788 h 7334250"/>
              <a:gd name="connsiteX53" fmla="*/ 2091532 w 7512844"/>
              <a:gd name="connsiteY53" fmla="*/ 6260412 h 7334250"/>
              <a:gd name="connsiteX54" fmla="*/ 1619250 w 7512844"/>
              <a:gd name="connsiteY54" fmla="*/ 6226969 h 7334250"/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988344 h 7334250"/>
              <a:gd name="connsiteX14" fmla="*/ 1702595 w 7512844"/>
              <a:gd name="connsiteY14" fmla="*/ 1976438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5381625 w 7512844"/>
              <a:gd name="connsiteY30" fmla="*/ 4374621 h 7334250"/>
              <a:gd name="connsiteX31" fmla="*/ 5389563 w 7512844"/>
              <a:gd name="connsiteY31" fmla="*/ 5139744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369844 w 7512844"/>
              <a:gd name="connsiteY36" fmla="*/ 7334250 h 7334250"/>
              <a:gd name="connsiteX37" fmla="*/ 6203157 w 7512844"/>
              <a:gd name="connsiteY37" fmla="*/ 7167563 h 7334250"/>
              <a:gd name="connsiteX38" fmla="*/ 6203157 w 7512844"/>
              <a:gd name="connsiteY38" fmla="*/ 6738938 h 7334250"/>
              <a:gd name="connsiteX39" fmla="*/ 6334125 w 7512844"/>
              <a:gd name="connsiteY39" fmla="*/ 6738938 h 7334250"/>
              <a:gd name="connsiteX40" fmla="*/ 6334125 w 7512844"/>
              <a:gd name="connsiteY40" fmla="*/ 6203157 h 7334250"/>
              <a:gd name="connsiteX41" fmla="*/ 5631657 w 7512844"/>
              <a:gd name="connsiteY41" fmla="*/ 6215063 h 7334250"/>
              <a:gd name="connsiteX42" fmla="*/ 5369719 w 7512844"/>
              <a:gd name="connsiteY42" fmla="*/ 6441282 h 7334250"/>
              <a:gd name="connsiteX43" fmla="*/ 5203032 w 7512844"/>
              <a:gd name="connsiteY43" fmla="*/ 6215063 h 7334250"/>
              <a:gd name="connsiteX44" fmla="*/ 4643438 w 7512844"/>
              <a:gd name="connsiteY44" fmla="*/ 6203157 h 7334250"/>
              <a:gd name="connsiteX45" fmla="*/ 4643438 w 7512844"/>
              <a:gd name="connsiteY45" fmla="*/ 5568102 h 7334250"/>
              <a:gd name="connsiteX46" fmla="*/ 4238625 w 7512844"/>
              <a:gd name="connsiteY46" fmla="*/ 5580813 h 7334250"/>
              <a:gd name="connsiteX47" fmla="*/ 4238625 w 7512844"/>
              <a:gd name="connsiteY47" fmla="*/ 5488782 h 7334250"/>
              <a:gd name="connsiteX48" fmla="*/ 3512344 w 7512844"/>
              <a:gd name="connsiteY48" fmla="*/ 5488782 h 7334250"/>
              <a:gd name="connsiteX49" fmla="*/ 3512344 w 7512844"/>
              <a:gd name="connsiteY49" fmla="*/ 5595938 h 7334250"/>
              <a:gd name="connsiteX50" fmla="*/ 2345532 w 7512844"/>
              <a:gd name="connsiteY50" fmla="*/ 5567151 h 7334250"/>
              <a:gd name="connsiteX51" fmla="*/ 2321720 w 7512844"/>
              <a:gd name="connsiteY51" fmla="*/ 6007788 h 7334250"/>
              <a:gd name="connsiteX52" fmla="*/ 2091532 w 7512844"/>
              <a:gd name="connsiteY52" fmla="*/ 6260412 h 7334250"/>
              <a:gd name="connsiteX53" fmla="*/ 1619250 w 7512844"/>
              <a:gd name="connsiteY53" fmla="*/ 6226969 h 7334250"/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988344 h 7334250"/>
              <a:gd name="connsiteX14" fmla="*/ 1702595 w 7512844"/>
              <a:gd name="connsiteY14" fmla="*/ 1976438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5381625 w 7512844"/>
              <a:gd name="connsiteY30" fmla="*/ 4374621 h 7334250"/>
              <a:gd name="connsiteX31" fmla="*/ 5389563 w 7512844"/>
              <a:gd name="connsiteY31" fmla="*/ 5139744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369844 w 7512844"/>
              <a:gd name="connsiteY36" fmla="*/ 7334250 h 7334250"/>
              <a:gd name="connsiteX37" fmla="*/ 6203157 w 7512844"/>
              <a:gd name="connsiteY37" fmla="*/ 7167563 h 7334250"/>
              <a:gd name="connsiteX38" fmla="*/ 6203157 w 7512844"/>
              <a:gd name="connsiteY38" fmla="*/ 6738938 h 7334250"/>
              <a:gd name="connsiteX39" fmla="*/ 6334125 w 7512844"/>
              <a:gd name="connsiteY39" fmla="*/ 6738938 h 7334250"/>
              <a:gd name="connsiteX40" fmla="*/ 6334125 w 7512844"/>
              <a:gd name="connsiteY40" fmla="*/ 6203157 h 7334250"/>
              <a:gd name="connsiteX41" fmla="*/ 5631657 w 7512844"/>
              <a:gd name="connsiteY41" fmla="*/ 6215063 h 7334250"/>
              <a:gd name="connsiteX42" fmla="*/ 5369719 w 7512844"/>
              <a:gd name="connsiteY42" fmla="*/ 6441282 h 7334250"/>
              <a:gd name="connsiteX43" fmla="*/ 5203032 w 7512844"/>
              <a:gd name="connsiteY43" fmla="*/ 6215063 h 7334250"/>
              <a:gd name="connsiteX44" fmla="*/ 4643438 w 7512844"/>
              <a:gd name="connsiteY44" fmla="*/ 6203157 h 7334250"/>
              <a:gd name="connsiteX45" fmla="*/ 4643438 w 7512844"/>
              <a:gd name="connsiteY45" fmla="*/ 5568102 h 7334250"/>
              <a:gd name="connsiteX46" fmla="*/ 4238625 w 7512844"/>
              <a:gd name="connsiteY46" fmla="*/ 5580813 h 7334250"/>
              <a:gd name="connsiteX47" fmla="*/ 4238625 w 7512844"/>
              <a:gd name="connsiteY47" fmla="*/ 5488782 h 7334250"/>
              <a:gd name="connsiteX48" fmla="*/ 3512344 w 7512844"/>
              <a:gd name="connsiteY48" fmla="*/ 5488782 h 7334250"/>
              <a:gd name="connsiteX49" fmla="*/ 3499644 w 7512844"/>
              <a:gd name="connsiteY49" fmla="*/ 5570516 h 7334250"/>
              <a:gd name="connsiteX50" fmla="*/ 2345532 w 7512844"/>
              <a:gd name="connsiteY50" fmla="*/ 5567151 h 7334250"/>
              <a:gd name="connsiteX51" fmla="*/ 2321720 w 7512844"/>
              <a:gd name="connsiteY51" fmla="*/ 6007788 h 7334250"/>
              <a:gd name="connsiteX52" fmla="*/ 2091532 w 7512844"/>
              <a:gd name="connsiteY52" fmla="*/ 6260412 h 7334250"/>
              <a:gd name="connsiteX53" fmla="*/ 1619250 w 7512844"/>
              <a:gd name="connsiteY53" fmla="*/ 6226969 h 7334250"/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988344 h 7334250"/>
              <a:gd name="connsiteX14" fmla="*/ 1702595 w 7512844"/>
              <a:gd name="connsiteY14" fmla="*/ 1976438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5381625 w 7512844"/>
              <a:gd name="connsiteY30" fmla="*/ 4374621 h 7334250"/>
              <a:gd name="connsiteX31" fmla="*/ 5389563 w 7512844"/>
              <a:gd name="connsiteY31" fmla="*/ 5139744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203157 w 7512844"/>
              <a:gd name="connsiteY36" fmla="*/ 7167563 h 7334250"/>
              <a:gd name="connsiteX37" fmla="*/ 6203157 w 7512844"/>
              <a:gd name="connsiteY37" fmla="*/ 6738938 h 7334250"/>
              <a:gd name="connsiteX38" fmla="*/ 6334125 w 7512844"/>
              <a:gd name="connsiteY38" fmla="*/ 6738938 h 7334250"/>
              <a:gd name="connsiteX39" fmla="*/ 6334125 w 7512844"/>
              <a:gd name="connsiteY39" fmla="*/ 6203157 h 7334250"/>
              <a:gd name="connsiteX40" fmla="*/ 5631657 w 7512844"/>
              <a:gd name="connsiteY40" fmla="*/ 6215063 h 7334250"/>
              <a:gd name="connsiteX41" fmla="*/ 5369719 w 7512844"/>
              <a:gd name="connsiteY41" fmla="*/ 6441282 h 7334250"/>
              <a:gd name="connsiteX42" fmla="*/ 5203032 w 7512844"/>
              <a:gd name="connsiteY42" fmla="*/ 6215063 h 7334250"/>
              <a:gd name="connsiteX43" fmla="*/ 4643438 w 7512844"/>
              <a:gd name="connsiteY43" fmla="*/ 6203157 h 7334250"/>
              <a:gd name="connsiteX44" fmla="*/ 4643438 w 7512844"/>
              <a:gd name="connsiteY44" fmla="*/ 5568102 h 7334250"/>
              <a:gd name="connsiteX45" fmla="*/ 4238625 w 7512844"/>
              <a:gd name="connsiteY45" fmla="*/ 5580813 h 7334250"/>
              <a:gd name="connsiteX46" fmla="*/ 4238625 w 7512844"/>
              <a:gd name="connsiteY46" fmla="*/ 5488782 h 7334250"/>
              <a:gd name="connsiteX47" fmla="*/ 3512344 w 7512844"/>
              <a:gd name="connsiteY47" fmla="*/ 5488782 h 7334250"/>
              <a:gd name="connsiteX48" fmla="*/ 3499644 w 7512844"/>
              <a:gd name="connsiteY48" fmla="*/ 5570516 h 7334250"/>
              <a:gd name="connsiteX49" fmla="*/ 2345532 w 7512844"/>
              <a:gd name="connsiteY49" fmla="*/ 5567151 h 7334250"/>
              <a:gd name="connsiteX50" fmla="*/ 2321720 w 7512844"/>
              <a:gd name="connsiteY50" fmla="*/ 6007788 h 7334250"/>
              <a:gd name="connsiteX51" fmla="*/ 2091532 w 7512844"/>
              <a:gd name="connsiteY51" fmla="*/ 6260412 h 7334250"/>
              <a:gd name="connsiteX52" fmla="*/ 1619250 w 7512844"/>
              <a:gd name="connsiteY52" fmla="*/ 6226969 h 7334250"/>
              <a:gd name="connsiteX0" fmla="*/ 1619250 w 7512844"/>
              <a:gd name="connsiteY0" fmla="*/ 6226969 h 7334250"/>
              <a:gd name="connsiteX1" fmla="*/ 559594 w 7512844"/>
              <a:gd name="connsiteY1" fmla="*/ 6226969 h 7334250"/>
              <a:gd name="connsiteX2" fmla="*/ 559594 w 7512844"/>
              <a:gd name="connsiteY2" fmla="*/ 5083969 h 7334250"/>
              <a:gd name="connsiteX3" fmla="*/ 226219 w 7512844"/>
              <a:gd name="connsiteY3" fmla="*/ 5083969 h 7334250"/>
              <a:gd name="connsiteX4" fmla="*/ 226219 w 7512844"/>
              <a:gd name="connsiteY4" fmla="*/ 4941094 h 7334250"/>
              <a:gd name="connsiteX5" fmla="*/ 11907 w 7512844"/>
              <a:gd name="connsiteY5" fmla="*/ 4691063 h 7334250"/>
              <a:gd name="connsiteX6" fmla="*/ 11907 w 7512844"/>
              <a:gd name="connsiteY6" fmla="*/ 4524375 h 7334250"/>
              <a:gd name="connsiteX7" fmla="*/ 214313 w 7512844"/>
              <a:gd name="connsiteY7" fmla="*/ 4321969 h 7334250"/>
              <a:gd name="connsiteX8" fmla="*/ 0 w 7512844"/>
              <a:gd name="connsiteY8" fmla="*/ 4048125 h 7334250"/>
              <a:gd name="connsiteX9" fmla="*/ 0 w 7512844"/>
              <a:gd name="connsiteY9" fmla="*/ 2619375 h 7334250"/>
              <a:gd name="connsiteX10" fmla="*/ 261938 w 7512844"/>
              <a:gd name="connsiteY10" fmla="*/ 2619375 h 7334250"/>
              <a:gd name="connsiteX11" fmla="*/ 261938 w 7512844"/>
              <a:gd name="connsiteY11" fmla="*/ 2488407 h 7334250"/>
              <a:gd name="connsiteX12" fmla="*/ 1214438 w 7512844"/>
              <a:gd name="connsiteY12" fmla="*/ 2488407 h 7334250"/>
              <a:gd name="connsiteX13" fmla="*/ 1214438 w 7512844"/>
              <a:gd name="connsiteY13" fmla="*/ 1988344 h 7334250"/>
              <a:gd name="connsiteX14" fmla="*/ 1702595 w 7512844"/>
              <a:gd name="connsiteY14" fmla="*/ 1976438 h 7334250"/>
              <a:gd name="connsiteX15" fmla="*/ 1678782 w 7512844"/>
              <a:gd name="connsiteY15" fmla="*/ 821532 h 7334250"/>
              <a:gd name="connsiteX16" fmla="*/ 3155157 w 7512844"/>
              <a:gd name="connsiteY16" fmla="*/ 821532 h 7334250"/>
              <a:gd name="connsiteX17" fmla="*/ 3155157 w 7512844"/>
              <a:gd name="connsiteY17" fmla="*/ 0 h 7334250"/>
              <a:gd name="connsiteX18" fmla="*/ 3917157 w 7512844"/>
              <a:gd name="connsiteY18" fmla="*/ 0 h 7334250"/>
              <a:gd name="connsiteX19" fmla="*/ 3917157 w 7512844"/>
              <a:gd name="connsiteY19" fmla="*/ 821532 h 7334250"/>
              <a:gd name="connsiteX20" fmla="*/ 6215063 w 7512844"/>
              <a:gd name="connsiteY20" fmla="*/ 821532 h 7334250"/>
              <a:gd name="connsiteX21" fmla="*/ 6215063 w 7512844"/>
              <a:gd name="connsiteY21" fmla="*/ 476250 h 7334250"/>
              <a:gd name="connsiteX22" fmla="*/ 6631782 w 7512844"/>
              <a:gd name="connsiteY22" fmla="*/ 476250 h 7334250"/>
              <a:gd name="connsiteX23" fmla="*/ 6631782 w 7512844"/>
              <a:gd name="connsiteY23" fmla="*/ 1928813 h 7334250"/>
              <a:gd name="connsiteX24" fmla="*/ 5393532 w 7512844"/>
              <a:gd name="connsiteY24" fmla="*/ 1928813 h 7334250"/>
              <a:gd name="connsiteX25" fmla="*/ 5393532 w 7512844"/>
              <a:gd name="connsiteY25" fmla="*/ 2488407 h 7334250"/>
              <a:gd name="connsiteX26" fmla="*/ 1190625 w 7512844"/>
              <a:gd name="connsiteY26" fmla="*/ 2488407 h 7334250"/>
              <a:gd name="connsiteX27" fmla="*/ 1190625 w 7512844"/>
              <a:gd name="connsiteY27" fmla="*/ 2821782 h 7334250"/>
              <a:gd name="connsiteX28" fmla="*/ 1643063 w 7512844"/>
              <a:gd name="connsiteY28" fmla="*/ 2821782 h 7334250"/>
              <a:gd name="connsiteX29" fmla="*/ 1643063 w 7512844"/>
              <a:gd name="connsiteY29" fmla="*/ 4333875 h 7334250"/>
              <a:gd name="connsiteX30" fmla="*/ 5381625 w 7512844"/>
              <a:gd name="connsiteY30" fmla="*/ 4374621 h 7334250"/>
              <a:gd name="connsiteX31" fmla="*/ 5389563 w 7512844"/>
              <a:gd name="connsiteY31" fmla="*/ 5139744 h 7334250"/>
              <a:gd name="connsiteX32" fmla="*/ 6607969 w 7512844"/>
              <a:gd name="connsiteY32" fmla="*/ 5131594 h 7334250"/>
              <a:gd name="connsiteX33" fmla="*/ 6607969 w 7512844"/>
              <a:gd name="connsiteY33" fmla="*/ 6012657 h 7334250"/>
              <a:gd name="connsiteX34" fmla="*/ 7512844 w 7512844"/>
              <a:gd name="connsiteY34" fmla="*/ 6012657 h 7334250"/>
              <a:gd name="connsiteX35" fmla="*/ 7512844 w 7512844"/>
              <a:gd name="connsiteY35" fmla="*/ 7334250 h 7334250"/>
              <a:gd name="connsiteX36" fmla="*/ 6203157 w 7512844"/>
              <a:gd name="connsiteY36" fmla="*/ 6738938 h 7334250"/>
              <a:gd name="connsiteX37" fmla="*/ 6334125 w 7512844"/>
              <a:gd name="connsiteY37" fmla="*/ 6738938 h 7334250"/>
              <a:gd name="connsiteX38" fmla="*/ 6334125 w 7512844"/>
              <a:gd name="connsiteY38" fmla="*/ 6203157 h 7334250"/>
              <a:gd name="connsiteX39" fmla="*/ 5631657 w 7512844"/>
              <a:gd name="connsiteY39" fmla="*/ 6215063 h 7334250"/>
              <a:gd name="connsiteX40" fmla="*/ 5369719 w 7512844"/>
              <a:gd name="connsiteY40" fmla="*/ 6441282 h 7334250"/>
              <a:gd name="connsiteX41" fmla="*/ 5203032 w 7512844"/>
              <a:gd name="connsiteY41" fmla="*/ 6215063 h 7334250"/>
              <a:gd name="connsiteX42" fmla="*/ 4643438 w 7512844"/>
              <a:gd name="connsiteY42" fmla="*/ 6203157 h 7334250"/>
              <a:gd name="connsiteX43" fmla="*/ 4643438 w 7512844"/>
              <a:gd name="connsiteY43" fmla="*/ 5568102 h 7334250"/>
              <a:gd name="connsiteX44" fmla="*/ 4238625 w 7512844"/>
              <a:gd name="connsiteY44" fmla="*/ 5580813 h 7334250"/>
              <a:gd name="connsiteX45" fmla="*/ 4238625 w 7512844"/>
              <a:gd name="connsiteY45" fmla="*/ 5488782 h 7334250"/>
              <a:gd name="connsiteX46" fmla="*/ 3512344 w 7512844"/>
              <a:gd name="connsiteY46" fmla="*/ 5488782 h 7334250"/>
              <a:gd name="connsiteX47" fmla="*/ 3499644 w 7512844"/>
              <a:gd name="connsiteY47" fmla="*/ 5570516 h 7334250"/>
              <a:gd name="connsiteX48" fmla="*/ 2345532 w 7512844"/>
              <a:gd name="connsiteY48" fmla="*/ 5567151 h 7334250"/>
              <a:gd name="connsiteX49" fmla="*/ 2321720 w 7512844"/>
              <a:gd name="connsiteY49" fmla="*/ 6007788 h 7334250"/>
              <a:gd name="connsiteX50" fmla="*/ 2091532 w 7512844"/>
              <a:gd name="connsiteY50" fmla="*/ 6260412 h 7334250"/>
              <a:gd name="connsiteX51" fmla="*/ 1619250 w 7512844"/>
              <a:gd name="connsiteY51" fmla="*/ 6226969 h 7334250"/>
              <a:gd name="connsiteX0" fmla="*/ 1619250 w 7512844"/>
              <a:gd name="connsiteY0" fmla="*/ 6226969 h 6738938"/>
              <a:gd name="connsiteX1" fmla="*/ 559594 w 7512844"/>
              <a:gd name="connsiteY1" fmla="*/ 6226969 h 6738938"/>
              <a:gd name="connsiteX2" fmla="*/ 559594 w 7512844"/>
              <a:gd name="connsiteY2" fmla="*/ 5083969 h 6738938"/>
              <a:gd name="connsiteX3" fmla="*/ 226219 w 7512844"/>
              <a:gd name="connsiteY3" fmla="*/ 5083969 h 6738938"/>
              <a:gd name="connsiteX4" fmla="*/ 226219 w 7512844"/>
              <a:gd name="connsiteY4" fmla="*/ 4941094 h 6738938"/>
              <a:gd name="connsiteX5" fmla="*/ 11907 w 7512844"/>
              <a:gd name="connsiteY5" fmla="*/ 4691063 h 6738938"/>
              <a:gd name="connsiteX6" fmla="*/ 11907 w 7512844"/>
              <a:gd name="connsiteY6" fmla="*/ 4524375 h 6738938"/>
              <a:gd name="connsiteX7" fmla="*/ 214313 w 7512844"/>
              <a:gd name="connsiteY7" fmla="*/ 4321969 h 6738938"/>
              <a:gd name="connsiteX8" fmla="*/ 0 w 7512844"/>
              <a:gd name="connsiteY8" fmla="*/ 4048125 h 6738938"/>
              <a:gd name="connsiteX9" fmla="*/ 0 w 7512844"/>
              <a:gd name="connsiteY9" fmla="*/ 2619375 h 6738938"/>
              <a:gd name="connsiteX10" fmla="*/ 261938 w 7512844"/>
              <a:gd name="connsiteY10" fmla="*/ 2619375 h 6738938"/>
              <a:gd name="connsiteX11" fmla="*/ 261938 w 7512844"/>
              <a:gd name="connsiteY11" fmla="*/ 2488407 h 6738938"/>
              <a:gd name="connsiteX12" fmla="*/ 1214438 w 7512844"/>
              <a:gd name="connsiteY12" fmla="*/ 2488407 h 6738938"/>
              <a:gd name="connsiteX13" fmla="*/ 1214438 w 7512844"/>
              <a:gd name="connsiteY13" fmla="*/ 1988344 h 6738938"/>
              <a:gd name="connsiteX14" fmla="*/ 1702595 w 7512844"/>
              <a:gd name="connsiteY14" fmla="*/ 1976438 h 6738938"/>
              <a:gd name="connsiteX15" fmla="*/ 1678782 w 7512844"/>
              <a:gd name="connsiteY15" fmla="*/ 821532 h 6738938"/>
              <a:gd name="connsiteX16" fmla="*/ 3155157 w 7512844"/>
              <a:gd name="connsiteY16" fmla="*/ 821532 h 6738938"/>
              <a:gd name="connsiteX17" fmla="*/ 3155157 w 7512844"/>
              <a:gd name="connsiteY17" fmla="*/ 0 h 6738938"/>
              <a:gd name="connsiteX18" fmla="*/ 3917157 w 7512844"/>
              <a:gd name="connsiteY18" fmla="*/ 0 h 6738938"/>
              <a:gd name="connsiteX19" fmla="*/ 3917157 w 7512844"/>
              <a:gd name="connsiteY19" fmla="*/ 821532 h 6738938"/>
              <a:gd name="connsiteX20" fmla="*/ 6215063 w 7512844"/>
              <a:gd name="connsiteY20" fmla="*/ 821532 h 6738938"/>
              <a:gd name="connsiteX21" fmla="*/ 6215063 w 7512844"/>
              <a:gd name="connsiteY21" fmla="*/ 476250 h 6738938"/>
              <a:gd name="connsiteX22" fmla="*/ 6631782 w 7512844"/>
              <a:gd name="connsiteY22" fmla="*/ 476250 h 6738938"/>
              <a:gd name="connsiteX23" fmla="*/ 6631782 w 7512844"/>
              <a:gd name="connsiteY23" fmla="*/ 1928813 h 6738938"/>
              <a:gd name="connsiteX24" fmla="*/ 5393532 w 7512844"/>
              <a:gd name="connsiteY24" fmla="*/ 1928813 h 6738938"/>
              <a:gd name="connsiteX25" fmla="*/ 5393532 w 7512844"/>
              <a:gd name="connsiteY25" fmla="*/ 2488407 h 6738938"/>
              <a:gd name="connsiteX26" fmla="*/ 1190625 w 7512844"/>
              <a:gd name="connsiteY26" fmla="*/ 2488407 h 6738938"/>
              <a:gd name="connsiteX27" fmla="*/ 1190625 w 7512844"/>
              <a:gd name="connsiteY27" fmla="*/ 2821782 h 6738938"/>
              <a:gd name="connsiteX28" fmla="*/ 1643063 w 7512844"/>
              <a:gd name="connsiteY28" fmla="*/ 2821782 h 6738938"/>
              <a:gd name="connsiteX29" fmla="*/ 1643063 w 7512844"/>
              <a:gd name="connsiteY29" fmla="*/ 4333875 h 6738938"/>
              <a:gd name="connsiteX30" fmla="*/ 5381625 w 7512844"/>
              <a:gd name="connsiteY30" fmla="*/ 4374621 h 6738938"/>
              <a:gd name="connsiteX31" fmla="*/ 5389563 w 7512844"/>
              <a:gd name="connsiteY31" fmla="*/ 5139744 h 6738938"/>
              <a:gd name="connsiteX32" fmla="*/ 6607969 w 7512844"/>
              <a:gd name="connsiteY32" fmla="*/ 5131594 h 6738938"/>
              <a:gd name="connsiteX33" fmla="*/ 6607969 w 7512844"/>
              <a:gd name="connsiteY33" fmla="*/ 6012657 h 6738938"/>
              <a:gd name="connsiteX34" fmla="*/ 7512844 w 7512844"/>
              <a:gd name="connsiteY34" fmla="*/ 6012657 h 6738938"/>
              <a:gd name="connsiteX35" fmla="*/ 7498190 w 7512844"/>
              <a:gd name="connsiteY35" fmla="*/ 6254360 h 6738938"/>
              <a:gd name="connsiteX36" fmla="*/ 6203157 w 7512844"/>
              <a:gd name="connsiteY36" fmla="*/ 6738938 h 6738938"/>
              <a:gd name="connsiteX37" fmla="*/ 6334125 w 7512844"/>
              <a:gd name="connsiteY37" fmla="*/ 6738938 h 6738938"/>
              <a:gd name="connsiteX38" fmla="*/ 6334125 w 7512844"/>
              <a:gd name="connsiteY38" fmla="*/ 6203157 h 6738938"/>
              <a:gd name="connsiteX39" fmla="*/ 5631657 w 7512844"/>
              <a:gd name="connsiteY39" fmla="*/ 6215063 h 6738938"/>
              <a:gd name="connsiteX40" fmla="*/ 5369719 w 7512844"/>
              <a:gd name="connsiteY40" fmla="*/ 6441282 h 6738938"/>
              <a:gd name="connsiteX41" fmla="*/ 5203032 w 7512844"/>
              <a:gd name="connsiteY41" fmla="*/ 6215063 h 6738938"/>
              <a:gd name="connsiteX42" fmla="*/ 4643438 w 7512844"/>
              <a:gd name="connsiteY42" fmla="*/ 6203157 h 6738938"/>
              <a:gd name="connsiteX43" fmla="*/ 4643438 w 7512844"/>
              <a:gd name="connsiteY43" fmla="*/ 5568102 h 6738938"/>
              <a:gd name="connsiteX44" fmla="*/ 4238625 w 7512844"/>
              <a:gd name="connsiteY44" fmla="*/ 5580813 h 6738938"/>
              <a:gd name="connsiteX45" fmla="*/ 4238625 w 7512844"/>
              <a:gd name="connsiteY45" fmla="*/ 5488782 h 6738938"/>
              <a:gd name="connsiteX46" fmla="*/ 3512344 w 7512844"/>
              <a:gd name="connsiteY46" fmla="*/ 5488782 h 6738938"/>
              <a:gd name="connsiteX47" fmla="*/ 3499644 w 7512844"/>
              <a:gd name="connsiteY47" fmla="*/ 5570516 h 6738938"/>
              <a:gd name="connsiteX48" fmla="*/ 2345532 w 7512844"/>
              <a:gd name="connsiteY48" fmla="*/ 5567151 h 6738938"/>
              <a:gd name="connsiteX49" fmla="*/ 2321720 w 7512844"/>
              <a:gd name="connsiteY49" fmla="*/ 6007788 h 6738938"/>
              <a:gd name="connsiteX50" fmla="*/ 2091532 w 7512844"/>
              <a:gd name="connsiteY50" fmla="*/ 6260412 h 6738938"/>
              <a:gd name="connsiteX51" fmla="*/ 1619250 w 7512844"/>
              <a:gd name="connsiteY51" fmla="*/ 6226969 h 6738938"/>
              <a:gd name="connsiteX0" fmla="*/ 1619250 w 7512844"/>
              <a:gd name="connsiteY0" fmla="*/ 6226969 h 6738938"/>
              <a:gd name="connsiteX1" fmla="*/ 559594 w 7512844"/>
              <a:gd name="connsiteY1" fmla="*/ 6226969 h 6738938"/>
              <a:gd name="connsiteX2" fmla="*/ 559594 w 7512844"/>
              <a:gd name="connsiteY2" fmla="*/ 5083969 h 6738938"/>
              <a:gd name="connsiteX3" fmla="*/ 226219 w 7512844"/>
              <a:gd name="connsiteY3" fmla="*/ 5083969 h 6738938"/>
              <a:gd name="connsiteX4" fmla="*/ 226219 w 7512844"/>
              <a:gd name="connsiteY4" fmla="*/ 4941094 h 6738938"/>
              <a:gd name="connsiteX5" fmla="*/ 11907 w 7512844"/>
              <a:gd name="connsiteY5" fmla="*/ 4691063 h 6738938"/>
              <a:gd name="connsiteX6" fmla="*/ 11907 w 7512844"/>
              <a:gd name="connsiteY6" fmla="*/ 4524375 h 6738938"/>
              <a:gd name="connsiteX7" fmla="*/ 214313 w 7512844"/>
              <a:gd name="connsiteY7" fmla="*/ 4321969 h 6738938"/>
              <a:gd name="connsiteX8" fmla="*/ 0 w 7512844"/>
              <a:gd name="connsiteY8" fmla="*/ 4048125 h 6738938"/>
              <a:gd name="connsiteX9" fmla="*/ 0 w 7512844"/>
              <a:gd name="connsiteY9" fmla="*/ 2619375 h 6738938"/>
              <a:gd name="connsiteX10" fmla="*/ 261938 w 7512844"/>
              <a:gd name="connsiteY10" fmla="*/ 2619375 h 6738938"/>
              <a:gd name="connsiteX11" fmla="*/ 261938 w 7512844"/>
              <a:gd name="connsiteY11" fmla="*/ 2488407 h 6738938"/>
              <a:gd name="connsiteX12" fmla="*/ 1214438 w 7512844"/>
              <a:gd name="connsiteY12" fmla="*/ 2488407 h 6738938"/>
              <a:gd name="connsiteX13" fmla="*/ 1214438 w 7512844"/>
              <a:gd name="connsiteY13" fmla="*/ 1988344 h 6738938"/>
              <a:gd name="connsiteX14" fmla="*/ 1702595 w 7512844"/>
              <a:gd name="connsiteY14" fmla="*/ 1976438 h 6738938"/>
              <a:gd name="connsiteX15" fmla="*/ 1678782 w 7512844"/>
              <a:gd name="connsiteY15" fmla="*/ 821532 h 6738938"/>
              <a:gd name="connsiteX16" fmla="*/ 3155157 w 7512844"/>
              <a:gd name="connsiteY16" fmla="*/ 821532 h 6738938"/>
              <a:gd name="connsiteX17" fmla="*/ 3155157 w 7512844"/>
              <a:gd name="connsiteY17" fmla="*/ 0 h 6738938"/>
              <a:gd name="connsiteX18" fmla="*/ 3917157 w 7512844"/>
              <a:gd name="connsiteY18" fmla="*/ 0 h 6738938"/>
              <a:gd name="connsiteX19" fmla="*/ 3917157 w 7512844"/>
              <a:gd name="connsiteY19" fmla="*/ 821532 h 6738938"/>
              <a:gd name="connsiteX20" fmla="*/ 6215063 w 7512844"/>
              <a:gd name="connsiteY20" fmla="*/ 821532 h 6738938"/>
              <a:gd name="connsiteX21" fmla="*/ 6215063 w 7512844"/>
              <a:gd name="connsiteY21" fmla="*/ 476250 h 6738938"/>
              <a:gd name="connsiteX22" fmla="*/ 6631782 w 7512844"/>
              <a:gd name="connsiteY22" fmla="*/ 476250 h 6738938"/>
              <a:gd name="connsiteX23" fmla="*/ 6631782 w 7512844"/>
              <a:gd name="connsiteY23" fmla="*/ 1928813 h 6738938"/>
              <a:gd name="connsiteX24" fmla="*/ 5393532 w 7512844"/>
              <a:gd name="connsiteY24" fmla="*/ 1928813 h 6738938"/>
              <a:gd name="connsiteX25" fmla="*/ 5393532 w 7512844"/>
              <a:gd name="connsiteY25" fmla="*/ 2488407 h 6738938"/>
              <a:gd name="connsiteX26" fmla="*/ 1190625 w 7512844"/>
              <a:gd name="connsiteY26" fmla="*/ 2488407 h 6738938"/>
              <a:gd name="connsiteX27" fmla="*/ 1190625 w 7512844"/>
              <a:gd name="connsiteY27" fmla="*/ 2821782 h 6738938"/>
              <a:gd name="connsiteX28" fmla="*/ 1643063 w 7512844"/>
              <a:gd name="connsiteY28" fmla="*/ 2821782 h 6738938"/>
              <a:gd name="connsiteX29" fmla="*/ 1643063 w 7512844"/>
              <a:gd name="connsiteY29" fmla="*/ 4333875 h 6738938"/>
              <a:gd name="connsiteX30" fmla="*/ 5381625 w 7512844"/>
              <a:gd name="connsiteY30" fmla="*/ 4374621 h 6738938"/>
              <a:gd name="connsiteX31" fmla="*/ 5389563 w 7512844"/>
              <a:gd name="connsiteY31" fmla="*/ 5139744 h 6738938"/>
              <a:gd name="connsiteX32" fmla="*/ 6607969 w 7512844"/>
              <a:gd name="connsiteY32" fmla="*/ 5131594 h 6738938"/>
              <a:gd name="connsiteX33" fmla="*/ 6607969 w 7512844"/>
              <a:gd name="connsiteY33" fmla="*/ 6012657 h 6738938"/>
              <a:gd name="connsiteX34" fmla="*/ 7512844 w 7512844"/>
              <a:gd name="connsiteY34" fmla="*/ 6012657 h 6738938"/>
              <a:gd name="connsiteX35" fmla="*/ 7498190 w 7512844"/>
              <a:gd name="connsiteY35" fmla="*/ 6254360 h 6738938"/>
              <a:gd name="connsiteX36" fmla="*/ 6334125 w 7512844"/>
              <a:gd name="connsiteY36" fmla="*/ 6738938 h 6738938"/>
              <a:gd name="connsiteX37" fmla="*/ 6334125 w 7512844"/>
              <a:gd name="connsiteY37" fmla="*/ 6203157 h 6738938"/>
              <a:gd name="connsiteX38" fmla="*/ 5631657 w 7512844"/>
              <a:gd name="connsiteY38" fmla="*/ 6215063 h 6738938"/>
              <a:gd name="connsiteX39" fmla="*/ 5369719 w 7512844"/>
              <a:gd name="connsiteY39" fmla="*/ 6441282 h 6738938"/>
              <a:gd name="connsiteX40" fmla="*/ 5203032 w 7512844"/>
              <a:gd name="connsiteY40" fmla="*/ 6215063 h 6738938"/>
              <a:gd name="connsiteX41" fmla="*/ 4643438 w 7512844"/>
              <a:gd name="connsiteY41" fmla="*/ 6203157 h 6738938"/>
              <a:gd name="connsiteX42" fmla="*/ 4643438 w 7512844"/>
              <a:gd name="connsiteY42" fmla="*/ 5568102 h 6738938"/>
              <a:gd name="connsiteX43" fmla="*/ 4238625 w 7512844"/>
              <a:gd name="connsiteY43" fmla="*/ 5580813 h 6738938"/>
              <a:gd name="connsiteX44" fmla="*/ 4238625 w 7512844"/>
              <a:gd name="connsiteY44" fmla="*/ 5488782 h 6738938"/>
              <a:gd name="connsiteX45" fmla="*/ 3512344 w 7512844"/>
              <a:gd name="connsiteY45" fmla="*/ 5488782 h 6738938"/>
              <a:gd name="connsiteX46" fmla="*/ 3499644 w 7512844"/>
              <a:gd name="connsiteY46" fmla="*/ 5570516 h 6738938"/>
              <a:gd name="connsiteX47" fmla="*/ 2345532 w 7512844"/>
              <a:gd name="connsiteY47" fmla="*/ 5567151 h 6738938"/>
              <a:gd name="connsiteX48" fmla="*/ 2321720 w 7512844"/>
              <a:gd name="connsiteY48" fmla="*/ 6007788 h 6738938"/>
              <a:gd name="connsiteX49" fmla="*/ 2091532 w 7512844"/>
              <a:gd name="connsiteY49" fmla="*/ 6260412 h 6738938"/>
              <a:gd name="connsiteX50" fmla="*/ 1619250 w 7512844"/>
              <a:gd name="connsiteY50" fmla="*/ 6226969 h 6738938"/>
              <a:gd name="connsiteX0" fmla="*/ 1619250 w 7512844"/>
              <a:gd name="connsiteY0" fmla="*/ 6226969 h 6441331"/>
              <a:gd name="connsiteX1" fmla="*/ 559594 w 7512844"/>
              <a:gd name="connsiteY1" fmla="*/ 6226969 h 6441331"/>
              <a:gd name="connsiteX2" fmla="*/ 559594 w 7512844"/>
              <a:gd name="connsiteY2" fmla="*/ 5083969 h 6441331"/>
              <a:gd name="connsiteX3" fmla="*/ 226219 w 7512844"/>
              <a:gd name="connsiteY3" fmla="*/ 5083969 h 6441331"/>
              <a:gd name="connsiteX4" fmla="*/ 226219 w 7512844"/>
              <a:gd name="connsiteY4" fmla="*/ 4941094 h 6441331"/>
              <a:gd name="connsiteX5" fmla="*/ 11907 w 7512844"/>
              <a:gd name="connsiteY5" fmla="*/ 4691063 h 6441331"/>
              <a:gd name="connsiteX6" fmla="*/ 11907 w 7512844"/>
              <a:gd name="connsiteY6" fmla="*/ 4524375 h 6441331"/>
              <a:gd name="connsiteX7" fmla="*/ 214313 w 7512844"/>
              <a:gd name="connsiteY7" fmla="*/ 4321969 h 6441331"/>
              <a:gd name="connsiteX8" fmla="*/ 0 w 7512844"/>
              <a:gd name="connsiteY8" fmla="*/ 4048125 h 6441331"/>
              <a:gd name="connsiteX9" fmla="*/ 0 w 7512844"/>
              <a:gd name="connsiteY9" fmla="*/ 2619375 h 6441331"/>
              <a:gd name="connsiteX10" fmla="*/ 261938 w 7512844"/>
              <a:gd name="connsiteY10" fmla="*/ 2619375 h 6441331"/>
              <a:gd name="connsiteX11" fmla="*/ 261938 w 7512844"/>
              <a:gd name="connsiteY11" fmla="*/ 2488407 h 6441331"/>
              <a:gd name="connsiteX12" fmla="*/ 1214438 w 7512844"/>
              <a:gd name="connsiteY12" fmla="*/ 2488407 h 6441331"/>
              <a:gd name="connsiteX13" fmla="*/ 1214438 w 7512844"/>
              <a:gd name="connsiteY13" fmla="*/ 1988344 h 6441331"/>
              <a:gd name="connsiteX14" fmla="*/ 1702595 w 7512844"/>
              <a:gd name="connsiteY14" fmla="*/ 1976438 h 6441331"/>
              <a:gd name="connsiteX15" fmla="*/ 1678782 w 7512844"/>
              <a:gd name="connsiteY15" fmla="*/ 821532 h 6441331"/>
              <a:gd name="connsiteX16" fmla="*/ 3155157 w 7512844"/>
              <a:gd name="connsiteY16" fmla="*/ 821532 h 6441331"/>
              <a:gd name="connsiteX17" fmla="*/ 3155157 w 7512844"/>
              <a:gd name="connsiteY17" fmla="*/ 0 h 6441331"/>
              <a:gd name="connsiteX18" fmla="*/ 3917157 w 7512844"/>
              <a:gd name="connsiteY18" fmla="*/ 0 h 6441331"/>
              <a:gd name="connsiteX19" fmla="*/ 3917157 w 7512844"/>
              <a:gd name="connsiteY19" fmla="*/ 821532 h 6441331"/>
              <a:gd name="connsiteX20" fmla="*/ 6215063 w 7512844"/>
              <a:gd name="connsiteY20" fmla="*/ 821532 h 6441331"/>
              <a:gd name="connsiteX21" fmla="*/ 6215063 w 7512844"/>
              <a:gd name="connsiteY21" fmla="*/ 476250 h 6441331"/>
              <a:gd name="connsiteX22" fmla="*/ 6631782 w 7512844"/>
              <a:gd name="connsiteY22" fmla="*/ 476250 h 6441331"/>
              <a:gd name="connsiteX23" fmla="*/ 6631782 w 7512844"/>
              <a:gd name="connsiteY23" fmla="*/ 1928813 h 6441331"/>
              <a:gd name="connsiteX24" fmla="*/ 5393532 w 7512844"/>
              <a:gd name="connsiteY24" fmla="*/ 1928813 h 6441331"/>
              <a:gd name="connsiteX25" fmla="*/ 5393532 w 7512844"/>
              <a:gd name="connsiteY25" fmla="*/ 2488407 h 6441331"/>
              <a:gd name="connsiteX26" fmla="*/ 1190625 w 7512844"/>
              <a:gd name="connsiteY26" fmla="*/ 2488407 h 6441331"/>
              <a:gd name="connsiteX27" fmla="*/ 1190625 w 7512844"/>
              <a:gd name="connsiteY27" fmla="*/ 2821782 h 6441331"/>
              <a:gd name="connsiteX28" fmla="*/ 1643063 w 7512844"/>
              <a:gd name="connsiteY28" fmla="*/ 2821782 h 6441331"/>
              <a:gd name="connsiteX29" fmla="*/ 1643063 w 7512844"/>
              <a:gd name="connsiteY29" fmla="*/ 4333875 h 6441331"/>
              <a:gd name="connsiteX30" fmla="*/ 5381625 w 7512844"/>
              <a:gd name="connsiteY30" fmla="*/ 4374621 h 6441331"/>
              <a:gd name="connsiteX31" fmla="*/ 5389563 w 7512844"/>
              <a:gd name="connsiteY31" fmla="*/ 5139744 h 6441331"/>
              <a:gd name="connsiteX32" fmla="*/ 6607969 w 7512844"/>
              <a:gd name="connsiteY32" fmla="*/ 5131594 h 6441331"/>
              <a:gd name="connsiteX33" fmla="*/ 6607969 w 7512844"/>
              <a:gd name="connsiteY33" fmla="*/ 6012657 h 6441331"/>
              <a:gd name="connsiteX34" fmla="*/ 7512844 w 7512844"/>
              <a:gd name="connsiteY34" fmla="*/ 6012657 h 6441331"/>
              <a:gd name="connsiteX35" fmla="*/ 7498190 w 7512844"/>
              <a:gd name="connsiteY35" fmla="*/ 6254360 h 6441331"/>
              <a:gd name="connsiteX36" fmla="*/ 6334125 w 7512844"/>
              <a:gd name="connsiteY36" fmla="*/ 6203157 h 6441331"/>
              <a:gd name="connsiteX37" fmla="*/ 5631657 w 7512844"/>
              <a:gd name="connsiteY37" fmla="*/ 6215063 h 6441331"/>
              <a:gd name="connsiteX38" fmla="*/ 5369719 w 7512844"/>
              <a:gd name="connsiteY38" fmla="*/ 6441282 h 6441331"/>
              <a:gd name="connsiteX39" fmla="*/ 5203032 w 7512844"/>
              <a:gd name="connsiteY39" fmla="*/ 6215063 h 6441331"/>
              <a:gd name="connsiteX40" fmla="*/ 4643438 w 7512844"/>
              <a:gd name="connsiteY40" fmla="*/ 6203157 h 6441331"/>
              <a:gd name="connsiteX41" fmla="*/ 4643438 w 7512844"/>
              <a:gd name="connsiteY41" fmla="*/ 5568102 h 6441331"/>
              <a:gd name="connsiteX42" fmla="*/ 4238625 w 7512844"/>
              <a:gd name="connsiteY42" fmla="*/ 5580813 h 6441331"/>
              <a:gd name="connsiteX43" fmla="*/ 4238625 w 7512844"/>
              <a:gd name="connsiteY43" fmla="*/ 5488782 h 6441331"/>
              <a:gd name="connsiteX44" fmla="*/ 3512344 w 7512844"/>
              <a:gd name="connsiteY44" fmla="*/ 5488782 h 6441331"/>
              <a:gd name="connsiteX45" fmla="*/ 3499644 w 7512844"/>
              <a:gd name="connsiteY45" fmla="*/ 5570516 h 6441331"/>
              <a:gd name="connsiteX46" fmla="*/ 2345532 w 7512844"/>
              <a:gd name="connsiteY46" fmla="*/ 5567151 h 6441331"/>
              <a:gd name="connsiteX47" fmla="*/ 2321720 w 7512844"/>
              <a:gd name="connsiteY47" fmla="*/ 6007788 h 6441331"/>
              <a:gd name="connsiteX48" fmla="*/ 2091532 w 7512844"/>
              <a:gd name="connsiteY48" fmla="*/ 6260412 h 6441331"/>
              <a:gd name="connsiteX49" fmla="*/ 1619250 w 7512844"/>
              <a:gd name="connsiteY49" fmla="*/ 6226969 h 6441331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</a:cxnLst>
            <a:rect l="l" t="t" r="r" b="b"/>
            <a:pathLst>
              <a:path w="7512844" h="6441331">
                <a:moveTo>
                  <a:pt x="1619250" y="6226969"/>
                </a:moveTo>
                <a:lnTo>
                  <a:pt x="559594" y="6226969"/>
                </a:lnTo>
                <a:lnTo>
                  <a:pt x="559594" y="5083969"/>
                </a:lnTo>
                <a:lnTo>
                  <a:pt x="226219" y="5083969"/>
                </a:lnTo>
                <a:lnTo>
                  <a:pt x="226219" y="4941094"/>
                </a:lnTo>
                <a:lnTo>
                  <a:pt x="11907" y="4691063"/>
                </a:lnTo>
                <a:lnTo>
                  <a:pt x="11907" y="4524375"/>
                </a:lnTo>
                <a:lnTo>
                  <a:pt x="214313" y="4321969"/>
                </a:lnTo>
                <a:lnTo>
                  <a:pt x="0" y="4048125"/>
                </a:lnTo>
                <a:lnTo>
                  <a:pt x="0" y="2619375"/>
                </a:lnTo>
                <a:lnTo>
                  <a:pt x="261938" y="2619375"/>
                </a:lnTo>
                <a:lnTo>
                  <a:pt x="261938" y="2488407"/>
                </a:lnTo>
                <a:lnTo>
                  <a:pt x="1214438" y="2488407"/>
                </a:lnTo>
                <a:lnTo>
                  <a:pt x="1214438" y="1988344"/>
                </a:lnTo>
                <a:lnTo>
                  <a:pt x="1702595" y="1976438"/>
                </a:lnTo>
                <a:lnTo>
                  <a:pt x="1678782" y="821532"/>
                </a:lnTo>
                <a:lnTo>
                  <a:pt x="3155157" y="821532"/>
                </a:lnTo>
                <a:lnTo>
                  <a:pt x="3155157" y="0"/>
                </a:lnTo>
                <a:lnTo>
                  <a:pt x="3917157" y="0"/>
                </a:lnTo>
                <a:lnTo>
                  <a:pt x="3917157" y="821532"/>
                </a:lnTo>
                <a:lnTo>
                  <a:pt x="6215063" y="821532"/>
                </a:lnTo>
                <a:lnTo>
                  <a:pt x="6215063" y="476250"/>
                </a:lnTo>
                <a:lnTo>
                  <a:pt x="6631782" y="476250"/>
                </a:lnTo>
                <a:lnTo>
                  <a:pt x="6631782" y="1928813"/>
                </a:lnTo>
                <a:lnTo>
                  <a:pt x="5393532" y="1928813"/>
                </a:lnTo>
                <a:lnTo>
                  <a:pt x="5393532" y="2488407"/>
                </a:lnTo>
                <a:lnTo>
                  <a:pt x="1190625" y="2488407"/>
                </a:lnTo>
                <a:lnTo>
                  <a:pt x="1190625" y="2821782"/>
                </a:lnTo>
                <a:lnTo>
                  <a:pt x="1643063" y="2821782"/>
                </a:lnTo>
                <a:lnTo>
                  <a:pt x="1643063" y="4333875"/>
                </a:lnTo>
                <a:lnTo>
                  <a:pt x="5381625" y="4374621"/>
                </a:lnTo>
                <a:lnTo>
                  <a:pt x="5389563" y="5139744"/>
                </a:lnTo>
                <a:lnTo>
                  <a:pt x="6607969" y="5131594"/>
                </a:lnTo>
                <a:lnTo>
                  <a:pt x="6607969" y="6012657"/>
                </a:lnTo>
                <a:lnTo>
                  <a:pt x="7512844" y="6012657"/>
                </a:lnTo>
                <a:lnTo>
                  <a:pt x="7498190" y="6254360"/>
                </a:lnTo>
                <a:lnTo>
                  <a:pt x="6334125" y="6203157"/>
                </a:lnTo>
                <a:cubicBezTo>
                  <a:pt x="6119813" y="6199188"/>
                  <a:pt x="5845969" y="6219032"/>
                  <a:pt x="5631657" y="6215063"/>
                </a:cubicBezTo>
                <a:cubicBezTo>
                  <a:pt x="5536407" y="6211094"/>
                  <a:pt x="5464969" y="6445251"/>
                  <a:pt x="5369719" y="6441282"/>
                </a:cubicBezTo>
                <a:lnTo>
                  <a:pt x="5203032" y="6215063"/>
                </a:lnTo>
                <a:lnTo>
                  <a:pt x="4643438" y="6203157"/>
                </a:lnTo>
                <a:lnTo>
                  <a:pt x="4643438" y="5568102"/>
                </a:lnTo>
                <a:lnTo>
                  <a:pt x="4238625" y="5580813"/>
                </a:lnTo>
                <a:lnTo>
                  <a:pt x="4238625" y="5488782"/>
                </a:lnTo>
                <a:lnTo>
                  <a:pt x="3512344" y="5488782"/>
                </a:lnTo>
                <a:lnTo>
                  <a:pt x="3499644" y="5570516"/>
                </a:lnTo>
                <a:lnTo>
                  <a:pt x="2345532" y="5567151"/>
                </a:lnTo>
                <a:lnTo>
                  <a:pt x="2321720" y="6007788"/>
                </a:lnTo>
                <a:lnTo>
                  <a:pt x="2091532" y="6260412"/>
                </a:lnTo>
                <a:lnTo>
                  <a:pt x="1619250" y="6226969"/>
                </a:lnTo>
                <a:close/>
              </a:path>
            </a:pathLst>
          </a:custGeom>
          <a:solidFill>
            <a:schemeClr val="bg1">
              <a:lumMod val="85000"/>
              <a:alpha val="46000"/>
            </a:schemeClr>
          </a:solidFill>
          <a:ln w="31750">
            <a:solidFill>
              <a:srgbClr val="FFFF00"/>
            </a:solidFill>
            <a:miter lim="800000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lang="fr-FR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36" name="Rectangle 35">
            <a:extLst>
              <a:ext uri="{FF2B5EF4-FFF2-40B4-BE49-F238E27FC236}">
                <a16:creationId xmlns:a16="http://schemas.microsoft.com/office/drawing/2014/main" id="{00000000-0008-0000-0400-000024000000}"/>
              </a:ext>
            </a:extLst>
          </xdr:cNvPr>
          <xdr:cNvSpPr/>
        </xdr:nvSpPr>
        <xdr:spPr>
          <a:xfrm>
            <a:off x="9470879" y="13508649"/>
            <a:ext cx="528205" cy="35623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Bur. méd.</a:t>
            </a:r>
          </a:p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médi2O</a:t>
            </a:r>
          </a:p>
        </xdr:txBody>
      </xdr:sp>
      <xdr:sp macro="" textlink="">
        <xdr:nvSpPr>
          <xdr:cNvPr id="38" name="Triangle isocèle 37">
            <a:extLst>
              <a:ext uri="{FF2B5EF4-FFF2-40B4-BE49-F238E27FC236}">
                <a16:creationId xmlns:a16="http://schemas.microsoft.com/office/drawing/2014/main" id="{00000000-0008-0000-0400-000026000000}"/>
              </a:ext>
            </a:extLst>
          </xdr:cNvPr>
          <xdr:cNvSpPr/>
        </xdr:nvSpPr>
        <xdr:spPr>
          <a:xfrm rot="16200000">
            <a:off x="14617677" y="11518137"/>
            <a:ext cx="476251" cy="147205"/>
          </a:xfrm>
          <a:prstGeom prst="triangle">
            <a:avLst/>
          </a:prstGeom>
          <a:solidFill>
            <a:srgbClr val="FF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39" name="Rectangle 38">
            <a:extLst>
              <a:ext uri="{FF2B5EF4-FFF2-40B4-BE49-F238E27FC236}">
                <a16:creationId xmlns:a16="http://schemas.microsoft.com/office/drawing/2014/main" id="{00000000-0008-0000-0400-000027000000}"/>
              </a:ext>
            </a:extLst>
          </xdr:cNvPr>
          <xdr:cNvSpPr/>
        </xdr:nvSpPr>
        <xdr:spPr>
          <a:xfrm>
            <a:off x="15093928" y="11408456"/>
            <a:ext cx="528205" cy="356236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Entrée PASS</a:t>
            </a:r>
          </a:p>
        </xdr:txBody>
      </xdr:sp>
      <xdr:sp macro="" textlink="">
        <xdr:nvSpPr>
          <xdr:cNvPr id="40" name="Rectangle 39">
            <a:extLst>
              <a:ext uri="{FF2B5EF4-FFF2-40B4-BE49-F238E27FC236}">
                <a16:creationId xmlns:a16="http://schemas.microsoft.com/office/drawing/2014/main" id="{00000000-0008-0000-0400-000028000000}"/>
              </a:ext>
            </a:extLst>
          </xdr:cNvPr>
          <xdr:cNvSpPr/>
        </xdr:nvSpPr>
        <xdr:spPr>
          <a:xfrm>
            <a:off x="14409859" y="7745660"/>
            <a:ext cx="528205" cy="350464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Bur Pr QUERE</a:t>
            </a:r>
          </a:p>
        </xdr:txBody>
      </xdr:sp>
      <xdr:sp macro="" textlink="">
        <xdr:nvSpPr>
          <xdr:cNvPr id="41" name="Rectangle 40">
            <a:extLst>
              <a:ext uri="{FF2B5EF4-FFF2-40B4-BE49-F238E27FC236}">
                <a16:creationId xmlns:a16="http://schemas.microsoft.com/office/drawing/2014/main" id="{00000000-0008-0000-0400-000029000000}"/>
              </a:ext>
            </a:extLst>
          </xdr:cNvPr>
          <xdr:cNvSpPr/>
        </xdr:nvSpPr>
        <xdr:spPr>
          <a:xfrm>
            <a:off x="14574382" y="9174412"/>
            <a:ext cx="528205" cy="350464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Salle </a:t>
            </a:r>
          </a:p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réunion</a:t>
            </a:r>
          </a:p>
        </xdr:txBody>
      </xdr:sp>
      <xdr:sp macro="" textlink="">
        <xdr:nvSpPr>
          <xdr:cNvPr id="42" name="Rectangle 41">
            <a:extLst>
              <a:ext uri="{FF2B5EF4-FFF2-40B4-BE49-F238E27FC236}">
                <a16:creationId xmlns:a16="http://schemas.microsoft.com/office/drawing/2014/main" id="{00000000-0008-0000-0400-00002A000000}"/>
              </a:ext>
            </a:extLst>
          </xdr:cNvPr>
          <xdr:cNvSpPr/>
        </xdr:nvSpPr>
        <xdr:spPr>
          <a:xfrm>
            <a:off x="9473975" y="12297098"/>
            <a:ext cx="528205" cy="35623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Box</a:t>
            </a:r>
            <a:r>
              <a:rPr lang="fr-FR" sz="1200" b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 1</a:t>
            </a:r>
            <a:endParaRPr lang="fr-FR" sz="1200" b="0">
              <a:solidFill>
                <a:sysClr val="windowText" lastClr="000000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43" name="Rectangle 42">
            <a:extLst>
              <a:ext uri="{FF2B5EF4-FFF2-40B4-BE49-F238E27FC236}">
                <a16:creationId xmlns:a16="http://schemas.microsoft.com/office/drawing/2014/main" id="{00000000-0008-0000-0400-00002B000000}"/>
              </a:ext>
            </a:extLst>
          </xdr:cNvPr>
          <xdr:cNvSpPr/>
        </xdr:nvSpPr>
        <xdr:spPr>
          <a:xfrm>
            <a:off x="10270611" y="12297098"/>
            <a:ext cx="528205" cy="35623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Box</a:t>
            </a:r>
            <a:r>
              <a:rPr lang="fr-FR" sz="1200" b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 2</a:t>
            </a:r>
            <a:endParaRPr lang="fr-FR" sz="1200" b="0">
              <a:solidFill>
                <a:sysClr val="windowText" lastClr="000000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44" name="Rectangle 43">
            <a:extLst>
              <a:ext uri="{FF2B5EF4-FFF2-40B4-BE49-F238E27FC236}">
                <a16:creationId xmlns:a16="http://schemas.microsoft.com/office/drawing/2014/main" id="{00000000-0008-0000-0400-00002C000000}"/>
              </a:ext>
            </a:extLst>
          </xdr:cNvPr>
          <xdr:cNvSpPr/>
        </xdr:nvSpPr>
        <xdr:spPr>
          <a:xfrm>
            <a:off x="10992255" y="12297098"/>
            <a:ext cx="528205" cy="35623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Box</a:t>
            </a:r>
            <a:r>
              <a:rPr lang="fr-FR" sz="1200" b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 3</a:t>
            </a:r>
            <a:endParaRPr lang="fr-FR" sz="1200" b="0">
              <a:solidFill>
                <a:sysClr val="windowText" lastClr="000000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45" name="Rectangle 44">
            <a:extLst>
              <a:ext uri="{FF2B5EF4-FFF2-40B4-BE49-F238E27FC236}">
                <a16:creationId xmlns:a16="http://schemas.microsoft.com/office/drawing/2014/main" id="{00000000-0008-0000-0400-00002D000000}"/>
              </a:ext>
            </a:extLst>
          </xdr:cNvPr>
          <xdr:cNvSpPr/>
        </xdr:nvSpPr>
        <xdr:spPr>
          <a:xfrm>
            <a:off x="10292105" y="9777664"/>
            <a:ext cx="528205" cy="356237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Box</a:t>
            </a:r>
            <a:r>
              <a:rPr lang="fr-FR" sz="1200" b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 6</a:t>
            </a:r>
            <a:endParaRPr lang="fr-FR" sz="1200" b="0">
              <a:solidFill>
                <a:sysClr val="windowText" lastClr="000000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46" name="Rectangle 45">
            <a:extLst>
              <a:ext uri="{FF2B5EF4-FFF2-40B4-BE49-F238E27FC236}">
                <a16:creationId xmlns:a16="http://schemas.microsoft.com/office/drawing/2014/main" id="{00000000-0008-0000-0400-00002E000000}"/>
              </a:ext>
            </a:extLst>
          </xdr:cNvPr>
          <xdr:cNvSpPr/>
        </xdr:nvSpPr>
        <xdr:spPr>
          <a:xfrm>
            <a:off x="11088741" y="9777664"/>
            <a:ext cx="528205" cy="356237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Box</a:t>
            </a:r>
            <a:r>
              <a:rPr lang="fr-FR" sz="1200" b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 5</a:t>
            </a:r>
            <a:endParaRPr lang="fr-FR" sz="1200" b="0">
              <a:solidFill>
                <a:sysClr val="windowText" lastClr="000000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47" name="Rectangle 46">
            <a:extLst>
              <a:ext uri="{FF2B5EF4-FFF2-40B4-BE49-F238E27FC236}">
                <a16:creationId xmlns:a16="http://schemas.microsoft.com/office/drawing/2014/main" id="{00000000-0008-0000-0400-00002F000000}"/>
              </a:ext>
            </a:extLst>
          </xdr:cNvPr>
          <xdr:cNvSpPr/>
        </xdr:nvSpPr>
        <xdr:spPr>
          <a:xfrm>
            <a:off x="11850742" y="9777664"/>
            <a:ext cx="375805" cy="356237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Box</a:t>
            </a:r>
            <a:r>
              <a:rPr lang="fr-FR" sz="1200" b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 4</a:t>
            </a:r>
            <a:endParaRPr lang="fr-FR" sz="1200" b="0">
              <a:solidFill>
                <a:sysClr val="windowText" lastClr="000000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48" name="Rectangle 47">
            <a:extLst>
              <a:ext uri="{FF2B5EF4-FFF2-40B4-BE49-F238E27FC236}">
                <a16:creationId xmlns:a16="http://schemas.microsoft.com/office/drawing/2014/main" id="{00000000-0008-0000-0400-000030000000}"/>
              </a:ext>
            </a:extLst>
          </xdr:cNvPr>
          <xdr:cNvSpPr/>
        </xdr:nvSpPr>
        <xdr:spPr>
          <a:xfrm>
            <a:off x="9443514" y="9884458"/>
            <a:ext cx="528205" cy="356237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Box</a:t>
            </a:r>
            <a:r>
              <a:rPr lang="fr-FR" sz="1200" b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 9</a:t>
            </a:r>
            <a:endParaRPr lang="fr-FR" sz="1200" b="0">
              <a:solidFill>
                <a:sysClr val="windowText" lastClr="000000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49" name="Rectangle 48">
            <a:extLst>
              <a:ext uri="{FF2B5EF4-FFF2-40B4-BE49-F238E27FC236}">
                <a16:creationId xmlns:a16="http://schemas.microsoft.com/office/drawing/2014/main" id="{00000000-0008-0000-0400-000031000000}"/>
              </a:ext>
            </a:extLst>
          </xdr:cNvPr>
          <xdr:cNvSpPr/>
        </xdr:nvSpPr>
        <xdr:spPr>
          <a:xfrm>
            <a:off x="12894518" y="7854260"/>
            <a:ext cx="528205" cy="35623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Secréta	riat</a:t>
            </a:r>
          </a:p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méd vasc.</a:t>
            </a:r>
          </a:p>
        </xdr:txBody>
      </xdr:sp>
      <xdr:sp macro="" textlink="">
        <xdr:nvSpPr>
          <xdr:cNvPr id="51" name="Rectangle 50">
            <a:extLst>
              <a:ext uri="{FF2B5EF4-FFF2-40B4-BE49-F238E27FC236}">
                <a16:creationId xmlns:a16="http://schemas.microsoft.com/office/drawing/2014/main" id="{00000000-0008-0000-0400-000033000000}"/>
              </a:ext>
            </a:extLst>
          </xdr:cNvPr>
          <xdr:cNvSpPr/>
        </xdr:nvSpPr>
        <xdr:spPr>
          <a:xfrm>
            <a:off x="9556233" y="7941934"/>
            <a:ext cx="528205" cy="356235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Algo.</a:t>
            </a:r>
          </a:p>
        </xdr:txBody>
      </xdr:sp>
      <xdr:sp macro="" textlink="">
        <xdr:nvSpPr>
          <xdr:cNvPr id="52" name="Rectangle 51">
            <a:extLst>
              <a:ext uri="{FF2B5EF4-FFF2-40B4-BE49-F238E27FC236}">
                <a16:creationId xmlns:a16="http://schemas.microsoft.com/office/drawing/2014/main" id="{00000000-0008-0000-0400-000034000000}"/>
              </a:ext>
            </a:extLst>
          </xdr:cNvPr>
          <xdr:cNvSpPr/>
        </xdr:nvSpPr>
        <xdr:spPr>
          <a:xfrm>
            <a:off x="10298439" y="7941934"/>
            <a:ext cx="528205" cy="356235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Algo.</a:t>
            </a:r>
          </a:p>
        </xdr:txBody>
      </xdr:sp>
      <xdr:sp macro="" textlink="">
        <xdr:nvSpPr>
          <xdr:cNvPr id="58" name="Rectangle 57">
            <a:extLst>
              <a:ext uri="{FF2B5EF4-FFF2-40B4-BE49-F238E27FC236}">
                <a16:creationId xmlns:a16="http://schemas.microsoft.com/office/drawing/2014/main" id="{00000000-0008-0000-0400-00003A000000}"/>
              </a:ext>
            </a:extLst>
          </xdr:cNvPr>
          <xdr:cNvSpPr/>
        </xdr:nvSpPr>
        <xdr:spPr>
          <a:xfrm>
            <a:off x="11416701" y="8981751"/>
            <a:ext cx="528205" cy="35623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Archives</a:t>
            </a:r>
          </a:p>
        </xdr:txBody>
      </xdr:sp>
      <xdr:sp macro="" textlink="">
        <xdr:nvSpPr>
          <xdr:cNvPr id="60" name="Rectangle 59">
            <a:extLst>
              <a:ext uri="{FF2B5EF4-FFF2-40B4-BE49-F238E27FC236}">
                <a16:creationId xmlns:a16="http://schemas.microsoft.com/office/drawing/2014/main" id="{00000000-0008-0000-0400-00003C000000}"/>
              </a:ext>
            </a:extLst>
          </xdr:cNvPr>
          <xdr:cNvSpPr/>
        </xdr:nvSpPr>
        <xdr:spPr>
          <a:xfrm>
            <a:off x="12496201" y="9609172"/>
            <a:ext cx="528205" cy="35623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Bur</a:t>
            </a:r>
          </a:p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méd</a:t>
            </a:r>
          </a:p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2/ CS</a:t>
            </a:r>
          </a:p>
        </xdr:txBody>
      </xdr:sp>
      <xdr:sp macro="" textlink="">
        <xdr:nvSpPr>
          <xdr:cNvPr id="62" name="Rectangle 61">
            <a:extLst>
              <a:ext uri="{FF2B5EF4-FFF2-40B4-BE49-F238E27FC236}">
                <a16:creationId xmlns:a16="http://schemas.microsoft.com/office/drawing/2014/main" id="{00000000-0008-0000-0400-00003E000000}"/>
              </a:ext>
            </a:extLst>
          </xdr:cNvPr>
          <xdr:cNvSpPr/>
        </xdr:nvSpPr>
        <xdr:spPr>
          <a:xfrm>
            <a:off x="10351632" y="9347090"/>
            <a:ext cx="165100" cy="101600"/>
          </a:xfrm>
          <a:prstGeom prst="rect">
            <a:avLst/>
          </a:prstGeom>
          <a:solidFill>
            <a:schemeClr val="bg1">
              <a:lumMod val="85000"/>
              <a:alpha val="26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63" name="Rectangle 62">
            <a:extLst>
              <a:ext uri="{FF2B5EF4-FFF2-40B4-BE49-F238E27FC236}">
                <a16:creationId xmlns:a16="http://schemas.microsoft.com/office/drawing/2014/main" id="{00000000-0008-0000-0400-00003F000000}"/>
              </a:ext>
            </a:extLst>
          </xdr:cNvPr>
          <xdr:cNvSpPr/>
        </xdr:nvSpPr>
        <xdr:spPr>
          <a:xfrm>
            <a:off x="11704182" y="9347090"/>
            <a:ext cx="209550" cy="101600"/>
          </a:xfrm>
          <a:prstGeom prst="rect">
            <a:avLst/>
          </a:prstGeom>
          <a:solidFill>
            <a:schemeClr val="bg1">
              <a:lumMod val="85000"/>
              <a:alpha val="26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64" name="Rectangle 63">
            <a:extLst>
              <a:ext uri="{FF2B5EF4-FFF2-40B4-BE49-F238E27FC236}">
                <a16:creationId xmlns:a16="http://schemas.microsoft.com/office/drawing/2014/main" id="{00000000-0008-0000-0400-000040000000}"/>
              </a:ext>
            </a:extLst>
          </xdr:cNvPr>
          <xdr:cNvSpPr/>
        </xdr:nvSpPr>
        <xdr:spPr>
          <a:xfrm>
            <a:off x="11881982" y="9366140"/>
            <a:ext cx="165100" cy="82550"/>
          </a:xfrm>
          <a:prstGeom prst="rect">
            <a:avLst/>
          </a:prstGeom>
          <a:solidFill>
            <a:schemeClr val="bg1">
              <a:lumMod val="85000"/>
              <a:alpha val="26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65" name="Rectangle 64">
            <a:extLst>
              <a:ext uri="{FF2B5EF4-FFF2-40B4-BE49-F238E27FC236}">
                <a16:creationId xmlns:a16="http://schemas.microsoft.com/office/drawing/2014/main" id="{00000000-0008-0000-0400-000041000000}"/>
              </a:ext>
            </a:extLst>
          </xdr:cNvPr>
          <xdr:cNvSpPr/>
        </xdr:nvSpPr>
        <xdr:spPr>
          <a:xfrm>
            <a:off x="10992234" y="8009042"/>
            <a:ext cx="528205" cy="35623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Bur méd </a:t>
            </a:r>
          </a:p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1</a:t>
            </a:r>
          </a:p>
        </xdr:txBody>
      </xdr:sp>
      <xdr:sp macro="" textlink="">
        <xdr:nvSpPr>
          <xdr:cNvPr id="66" name="Rectangle 65">
            <a:extLst>
              <a:ext uri="{FF2B5EF4-FFF2-40B4-BE49-F238E27FC236}">
                <a16:creationId xmlns:a16="http://schemas.microsoft.com/office/drawing/2014/main" id="{00000000-0008-0000-0400-000042000000}"/>
              </a:ext>
            </a:extLst>
          </xdr:cNvPr>
          <xdr:cNvSpPr/>
        </xdr:nvSpPr>
        <xdr:spPr>
          <a:xfrm>
            <a:off x="8350299" y="13505763"/>
            <a:ext cx="528205" cy="348299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Attente</a:t>
            </a:r>
          </a:p>
        </xdr:txBody>
      </xdr:sp>
      <xdr:sp macro="" textlink="">
        <xdr:nvSpPr>
          <xdr:cNvPr id="71" name="Rectangle 70">
            <a:extLst>
              <a:ext uri="{FF2B5EF4-FFF2-40B4-BE49-F238E27FC236}">
                <a16:creationId xmlns:a16="http://schemas.microsoft.com/office/drawing/2014/main" id="{00000000-0008-0000-0400-000047000000}"/>
              </a:ext>
            </a:extLst>
          </xdr:cNvPr>
          <xdr:cNvSpPr/>
        </xdr:nvSpPr>
        <xdr:spPr>
          <a:xfrm>
            <a:off x="12063039" y="12340704"/>
            <a:ext cx="269669" cy="356235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Bur. méd.</a:t>
            </a:r>
          </a:p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CS</a:t>
            </a:r>
          </a:p>
        </xdr:txBody>
      </xdr:sp>
      <xdr:sp macro="" textlink="">
        <xdr:nvSpPr>
          <xdr:cNvPr id="73" name="Rectangle 72">
            <a:extLst>
              <a:ext uri="{FF2B5EF4-FFF2-40B4-BE49-F238E27FC236}">
                <a16:creationId xmlns:a16="http://schemas.microsoft.com/office/drawing/2014/main" id="{00000000-0008-0000-0400-000049000000}"/>
              </a:ext>
            </a:extLst>
          </xdr:cNvPr>
          <xdr:cNvSpPr/>
        </xdr:nvSpPr>
        <xdr:spPr>
          <a:xfrm>
            <a:off x="13423878" y="11785491"/>
            <a:ext cx="528205" cy="35623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Infirmier </a:t>
            </a:r>
          </a:p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PASS</a:t>
            </a:r>
          </a:p>
        </xdr:txBody>
      </xdr:sp>
      <xdr:sp macro="" textlink="">
        <xdr:nvSpPr>
          <xdr:cNvPr id="74" name="Rectangle 73">
            <a:extLst>
              <a:ext uri="{FF2B5EF4-FFF2-40B4-BE49-F238E27FC236}">
                <a16:creationId xmlns:a16="http://schemas.microsoft.com/office/drawing/2014/main" id="{00000000-0008-0000-0400-00004A000000}"/>
              </a:ext>
            </a:extLst>
          </xdr:cNvPr>
          <xdr:cNvSpPr/>
        </xdr:nvSpPr>
        <xdr:spPr>
          <a:xfrm>
            <a:off x="13430228" y="10617090"/>
            <a:ext cx="528205" cy="34988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AS</a:t>
            </a:r>
          </a:p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PASS</a:t>
            </a:r>
          </a:p>
        </xdr:txBody>
      </xdr:sp>
      <xdr:sp macro="" textlink="">
        <xdr:nvSpPr>
          <xdr:cNvPr id="75" name="Rectangle 74">
            <a:extLst>
              <a:ext uri="{FF2B5EF4-FFF2-40B4-BE49-F238E27FC236}">
                <a16:creationId xmlns:a16="http://schemas.microsoft.com/office/drawing/2014/main" id="{00000000-0008-0000-0400-00004B000000}"/>
              </a:ext>
            </a:extLst>
          </xdr:cNvPr>
          <xdr:cNvSpPr/>
        </xdr:nvSpPr>
        <xdr:spPr>
          <a:xfrm>
            <a:off x="13385778" y="11213990"/>
            <a:ext cx="528205" cy="35623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Secrétariat</a:t>
            </a:r>
          </a:p>
          <a:p>
            <a:pPr marL="0" indent="0" algn="ctr"/>
            <a:r>
              <a:rPr lang="fr-FR" sz="1200" b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 </a:t>
            </a:r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PASS</a:t>
            </a:r>
          </a:p>
        </xdr:txBody>
      </xdr:sp>
      <xdr:sp macro="" textlink="">
        <xdr:nvSpPr>
          <xdr:cNvPr id="76" name="Rectangle 75">
            <a:extLst>
              <a:ext uri="{FF2B5EF4-FFF2-40B4-BE49-F238E27FC236}">
                <a16:creationId xmlns:a16="http://schemas.microsoft.com/office/drawing/2014/main" id="{00000000-0008-0000-0400-00004C000000}"/>
              </a:ext>
            </a:extLst>
          </xdr:cNvPr>
          <xdr:cNvSpPr/>
        </xdr:nvSpPr>
        <xdr:spPr>
          <a:xfrm>
            <a:off x="12941278" y="13614290"/>
            <a:ext cx="528205" cy="35623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Secrétariat MIMMO</a:t>
            </a:r>
          </a:p>
        </xdr:txBody>
      </xdr:sp>
      <xdr:sp macro="" textlink="">
        <xdr:nvSpPr>
          <xdr:cNvPr id="77" name="Rectangle 76">
            <a:extLst>
              <a:ext uri="{FF2B5EF4-FFF2-40B4-BE49-F238E27FC236}">
                <a16:creationId xmlns:a16="http://schemas.microsoft.com/office/drawing/2014/main" id="{00000000-0008-0000-0400-00004D000000}"/>
              </a:ext>
            </a:extLst>
          </xdr:cNvPr>
          <xdr:cNvSpPr/>
        </xdr:nvSpPr>
        <xdr:spPr>
          <a:xfrm>
            <a:off x="14458928" y="14565204"/>
            <a:ext cx="528205" cy="34988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Bureau chef</a:t>
            </a:r>
          </a:p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de service</a:t>
            </a:r>
          </a:p>
        </xdr:txBody>
      </xdr:sp>
      <xdr:sp macro="" textlink="">
        <xdr:nvSpPr>
          <xdr:cNvPr id="79" name="Rectangle 78">
            <a:extLst>
              <a:ext uri="{FF2B5EF4-FFF2-40B4-BE49-F238E27FC236}">
                <a16:creationId xmlns:a16="http://schemas.microsoft.com/office/drawing/2014/main" id="{00000000-0008-0000-0400-00004F000000}"/>
              </a:ext>
            </a:extLst>
          </xdr:cNvPr>
          <xdr:cNvSpPr/>
        </xdr:nvSpPr>
        <xdr:spPr>
          <a:xfrm>
            <a:off x="14611328" y="13861938"/>
            <a:ext cx="528205" cy="178438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Rgt office</a:t>
            </a:r>
          </a:p>
        </xdr:txBody>
      </xdr:sp>
      <xdr:sp macro="" textlink="">
        <xdr:nvSpPr>
          <xdr:cNvPr id="80" name="Rectangle 79">
            <a:extLst>
              <a:ext uri="{FF2B5EF4-FFF2-40B4-BE49-F238E27FC236}">
                <a16:creationId xmlns:a16="http://schemas.microsoft.com/office/drawing/2014/main" id="{00000000-0008-0000-0400-000050000000}"/>
              </a:ext>
            </a:extLst>
          </xdr:cNvPr>
          <xdr:cNvSpPr/>
        </xdr:nvSpPr>
        <xdr:spPr>
          <a:xfrm>
            <a:off x="14541478" y="12467319"/>
            <a:ext cx="528205" cy="17843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Salle attente </a:t>
            </a:r>
          </a:p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PASS</a:t>
            </a:r>
          </a:p>
        </xdr:txBody>
      </xdr:sp>
      <xdr:sp macro="" textlink="">
        <xdr:nvSpPr>
          <xdr:cNvPr id="81" name="Rectangle 80">
            <a:extLst>
              <a:ext uri="{FF2B5EF4-FFF2-40B4-BE49-F238E27FC236}">
                <a16:creationId xmlns:a16="http://schemas.microsoft.com/office/drawing/2014/main" id="{00000000-0008-0000-0400-000051000000}"/>
              </a:ext>
            </a:extLst>
          </xdr:cNvPr>
          <xdr:cNvSpPr/>
        </xdr:nvSpPr>
        <xdr:spPr>
          <a:xfrm>
            <a:off x="13328628" y="12645915"/>
            <a:ext cx="528205" cy="17208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Vest agents </a:t>
            </a:r>
          </a:p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hommes</a:t>
            </a:r>
          </a:p>
        </xdr:txBody>
      </xdr:sp>
      <xdr:sp macro="" textlink="">
        <xdr:nvSpPr>
          <xdr:cNvPr id="82" name="Rectangle 81">
            <a:extLst>
              <a:ext uri="{FF2B5EF4-FFF2-40B4-BE49-F238E27FC236}">
                <a16:creationId xmlns:a16="http://schemas.microsoft.com/office/drawing/2014/main" id="{00000000-0008-0000-0400-000052000000}"/>
              </a:ext>
            </a:extLst>
          </xdr:cNvPr>
          <xdr:cNvSpPr/>
        </xdr:nvSpPr>
        <xdr:spPr>
          <a:xfrm>
            <a:off x="13425466" y="9922558"/>
            <a:ext cx="528205" cy="178437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Vest agents </a:t>
            </a:r>
          </a:p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femmes </a:t>
            </a:r>
          </a:p>
        </xdr:txBody>
      </xdr:sp>
      <xdr:sp macro="" textlink="">
        <xdr:nvSpPr>
          <xdr:cNvPr id="85" name="Rectangle 84">
            <a:extLst>
              <a:ext uri="{FF2B5EF4-FFF2-40B4-BE49-F238E27FC236}">
                <a16:creationId xmlns:a16="http://schemas.microsoft.com/office/drawing/2014/main" id="{00000000-0008-0000-0400-000055000000}"/>
              </a:ext>
            </a:extLst>
          </xdr:cNvPr>
          <xdr:cNvSpPr/>
        </xdr:nvSpPr>
        <xdr:spPr>
          <a:xfrm>
            <a:off x="12928795" y="8981751"/>
            <a:ext cx="528205" cy="35623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Archives</a:t>
            </a:r>
          </a:p>
        </xdr:txBody>
      </xdr:sp>
      <xdr:sp macro="" textlink="">
        <xdr:nvSpPr>
          <xdr:cNvPr id="86" name="Rectangle 85">
            <a:extLst>
              <a:ext uri="{FF2B5EF4-FFF2-40B4-BE49-F238E27FC236}">
                <a16:creationId xmlns:a16="http://schemas.microsoft.com/office/drawing/2014/main" id="{00000000-0008-0000-0400-000056000000}"/>
              </a:ext>
            </a:extLst>
          </xdr:cNvPr>
          <xdr:cNvSpPr/>
        </xdr:nvSpPr>
        <xdr:spPr>
          <a:xfrm>
            <a:off x="9999860" y="8993655"/>
            <a:ext cx="528205" cy="35623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WC</a:t>
            </a:r>
          </a:p>
        </xdr:txBody>
      </xdr:sp>
      <xdr:sp macro="" textlink="">
        <xdr:nvSpPr>
          <xdr:cNvPr id="87" name="Rectangle 86">
            <a:extLst>
              <a:ext uri="{FF2B5EF4-FFF2-40B4-BE49-F238E27FC236}">
                <a16:creationId xmlns:a16="http://schemas.microsoft.com/office/drawing/2014/main" id="{00000000-0008-0000-0400-000057000000}"/>
              </a:ext>
            </a:extLst>
          </xdr:cNvPr>
          <xdr:cNvSpPr/>
        </xdr:nvSpPr>
        <xdr:spPr>
          <a:xfrm>
            <a:off x="13155014" y="9410376"/>
            <a:ext cx="528205" cy="35623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WC</a:t>
            </a:r>
          </a:p>
        </xdr:txBody>
      </xdr:sp>
      <xdr:sp macro="" textlink="">
        <xdr:nvSpPr>
          <xdr:cNvPr id="88" name="Rectangle 87">
            <a:extLst>
              <a:ext uri="{FF2B5EF4-FFF2-40B4-BE49-F238E27FC236}">
                <a16:creationId xmlns:a16="http://schemas.microsoft.com/office/drawing/2014/main" id="{00000000-0008-0000-0400-000058000000}"/>
              </a:ext>
            </a:extLst>
          </xdr:cNvPr>
          <xdr:cNvSpPr/>
        </xdr:nvSpPr>
        <xdr:spPr>
          <a:xfrm>
            <a:off x="14574382" y="8360818"/>
            <a:ext cx="528205" cy="350464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Box CS</a:t>
            </a:r>
          </a:p>
        </xdr:txBody>
      </xdr:sp>
      <xdr:sp macro="" textlink="">
        <xdr:nvSpPr>
          <xdr:cNvPr id="89" name="Rectangle 88">
            <a:extLst>
              <a:ext uri="{FF2B5EF4-FFF2-40B4-BE49-F238E27FC236}">
                <a16:creationId xmlns:a16="http://schemas.microsoft.com/office/drawing/2014/main" id="{00000000-0008-0000-0400-000059000000}"/>
              </a:ext>
            </a:extLst>
          </xdr:cNvPr>
          <xdr:cNvSpPr/>
        </xdr:nvSpPr>
        <xdr:spPr>
          <a:xfrm>
            <a:off x="8047232" y="10267624"/>
            <a:ext cx="528205" cy="35623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WC</a:t>
            </a:r>
          </a:p>
        </xdr:txBody>
      </xdr:sp>
      <xdr:sp macro="" textlink="">
        <xdr:nvSpPr>
          <xdr:cNvPr id="90" name="Rectangle 89">
            <a:extLst>
              <a:ext uri="{FF2B5EF4-FFF2-40B4-BE49-F238E27FC236}">
                <a16:creationId xmlns:a16="http://schemas.microsoft.com/office/drawing/2014/main" id="{00000000-0008-0000-0400-00005A000000}"/>
              </a:ext>
            </a:extLst>
          </xdr:cNvPr>
          <xdr:cNvSpPr/>
        </xdr:nvSpPr>
        <xdr:spPr>
          <a:xfrm>
            <a:off x="8844951" y="10815312"/>
            <a:ext cx="528205" cy="356235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Prélèvement</a:t>
            </a:r>
          </a:p>
        </xdr:txBody>
      </xdr:sp>
      <xdr:sp macro="" textlink="">
        <xdr:nvSpPr>
          <xdr:cNvPr id="91" name="Rectangle 90">
            <a:extLst>
              <a:ext uri="{FF2B5EF4-FFF2-40B4-BE49-F238E27FC236}">
                <a16:creationId xmlns:a16="http://schemas.microsoft.com/office/drawing/2014/main" id="{00000000-0008-0000-0400-00005B000000}"/>
              </a:ext>
            </a:extLst>
          </xdr:cNvPr>
          <xdr:cNvSpPr/>
        </xdr:nvSpPr>
        <xdr:spPr>
          <a:xfrm>
            <a:off x="7737670" y="11434437"/>
            <a:ext cx="528205" cy="35623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Attente </a:t>
            </a:r>
          </a:p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accueil</a:t>
            </a:r>
          </a:p>
        </xdr:txBody>
      </xdr:sp>
      <xdr:sp macro="" textlink="">
        <xdr:nvSpPr>
          <xdr:cNvPr id="92" name="Rectangle 91">
            <a:extLst>
              <a:ext uri="{FF2B5EF4-FFF2-40B4-BE49-F238E27FC236}">
                <a16:creationId xmlns:a16="http://schemas.microsoft.com/office/drawing/2014/main" id="{00000000-0008-0000-0400-00005C000000}"/>
              </a:ext>
            </a:extLst>
          </xdr:cNvPr>
          <xdr:cNvSpPr/>
        </xdr:nvSpPr>
        <xdr:spPr>
          <a:xfrm>
            <a:off x="8213920" y="12303593"/>
            <a:ext cx="528205" cy="356237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WC</a:t>
            </a:r>
          </a:p>
        </xdr:txBody>
      </xdr:sp>
      <xdr:sp macro="" textlink="">
        <xdr:nvSpPr>
          <xdr:cNvPr id="93" name="Rectangle 92">
            <a:extLst>
              <a:ext uri="{FF2B5EF4-FFF2-40B4-BE49-F238E27FC236}">
                <a16:creationId xmlns:a16="http://schemas.microsoft.com/office/drawing/2014/main" id="{00000000-0008-0000-0400-00005D000000}"/>
              </a:ext>
            </a:extLst>
          </xdr:cNvPr>
          <xdr:cNvSpPr/>
        </xdr:nvSpPr>
        <xdr:spPr>
          <a:xfrm>
            <a:off x="8844951" y="12291686"/>
            <a:ext cx="528205" cy="35623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Prélèvement</a:t>
            </a:r>
          </a:p>
        </xdr:txBody>
      </xdr:sp>
      <xdr:sp macro="" textlink="">
        <xdr:nvSpPr>
          <xdr:cNvPr id="94" name="Rectangle 93">
            <a:extLst>
              <a:ext uri="{FF2B5EF4-FFF2-40B4-BE49-F238E27FC236}">
                <a16:creationId xmlns:a16="http://schemas.microsoft.com/office/drawing/2014/main" id="{00000000-0008-0000-0400-00005E000000}"/>
              </a:ext>
            </a:extLst>
          </xdr:cNvPr>
          <xdr:cNvSpPr/>
        </xdr:nvSpPr>
        <xdr:spPr>
          <a:xfrm>
            <a:off x="8921799" y="13505763"/>
            <a:ext cx="528205" cy="348299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Archives</a:t>
            </a:r>
          </a:p>
        </xdr:txBody>
      </xdr:sp>
      <xdr:sp macro="" textlink="">
        <xdr:nvSpPr>
          <xdr:cNvPr id="95" name="Rectangle 94">
            <a:extLst>
              <a:ext uri="{FF2B5EF4-FFF2-40B4-BE49-F238E27FC236}">
                <a16:creationId xmlns:a16="http://schemas.microsoft.com/office/drawing/2014/main" id="{00000000-0008-0000-0400-00005F000000}"/>
              </a:ext>
            </a:extLst>
          </xdr:cNvPr>
          <xdr:cNvSpPr/>
        </xdr:nvSpPr>
        <xdr:spPr>
          <a:xfrm>
            <a:off x="8594920" y="11517780"/>
            <a:ext cx="528205" cy="35623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Salle de soins</a:t>
            </a:r>
          </a:p>
        </xdr:txBody>
      </xdr:sp>
      <xdr:sp macro="" textlink="">
        <xdr:nvSpPr>
          <xdr:cNvPr id="99" name="Rectangle 98">
            <a:extLst>
              <a:ext uri="{FF2B5EF4-FFF2-40B4-BE49-F238E27FC236}">
                <a16:creationId xmlns:a16="http://schemas.microsoft.com/office/drawing/2014/main" id="{00000000-0008-0000-0400-000063000000}"/>
              </a:ext>
            </a:extLst>
          </xdr:cNvPr>
          <xdr:cNvSpPr/>
        </xdr:nvSpPr>
        <xdr:spPr>
          <a:xfrm>
            <a:off x="14394657" y="9802814"/>
            <a:ext cx="881062" cy="674687"/>
          </a:xfrm>
          <a:prstGeom prst="rect">
            <a:avLst/>
          </a:prstGeom>
          <a:solidFill>
            <a:srgbClr val="FF0000">
              <a:alpha val="46000"/>
            </a:srgbClr>
          </a:solidFill>
          <a:ln w="31750">
            <a:solidFill>
              <a:srgbClr val="FFFF00"/>
            </a:solidFill>
            <a:miter lim="800000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lang="fr-FR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100" name="Rectangle 99">
            <a:extLst>
              <a:ext uri="{FF2B5EF4-FFF2-40B4-BE49-F238E27FC236}">
                <a16:creationId xmlns:a16="http://schemas.microsoft.com/office/drawing/2014/main" id="{00000000-0008-0000-0400-000064000000}"/>
              </a:ext>
            </a:extLst>
          </xdr:cNvPr>
          <xdr:cNvSpPr/>
        </xdr:nvSpPr>
        <xdr:spPr>
          <a:xfrm>
            <a:off x="14624028" y="9987647"/>
            <a:ext cx="528205" cy="356236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IPA</a:t>
            </a:r>
          </a:p>
        </xdr:txBody>
      </xdr:sp>
      <xdr:sp macro="" textlink="">
        <xdr:nvSpPr>
          <xdr:cNvPr id="9" name="Forme libre 8">
            <a:extLst>
              <a:ext uri="{FF2B5EF4-FFF2-40B4-BE49-F238E27FC236}">
                <a16:creationId xmlns:a16="http://schemas.microsoft.com/office/drawing/2014/main" id="{00000000-0008-0000-0400-000009000000}"/>
              </a:ext>
            </a:extLst>
          </xdr:cNvPr>
          <xdr:cNvSpPr/>
        </xdr:nvSpPr>
        <xdr:spPr>
          <a:xfrm>
            <a:off x="10115550" y="13338175"/>
            <a:ext cx="2235200" cy="839788"/>
          </a:xfrm>
          <a:custGeom>
            <a:avLst/>
            <a:gdLst>
              <a:gd name="connsiteX0" fmla="*/ 2235200 w 2235200"/>
              <a:gd name="connsiteY0" fmla="*/ 654050 h 857250"/>
              <a:gd name="connsiteX1" fmla="*/ 1682750 w 2235200"/>
              <a:gd name="connsiteY1" fmla="*/ 654050 h 857250"/>
              <a:gd name="connsiteX2" fmla="*/ 1504950 w 2235200"/>
              <a:gd name="connsiteY2" fmla="*/ 831850 h 857250"/>
              <a:gd name="connsiteX3" fmla="*/ 1504950 w 2235200"/>
              <a:gd name="connsiteY3" fmla="*/ 857250 h 857250"/>
              <a:gd name="connsiteX4" fmla="*/ 1320800 w 2235200"/>
              <a:gd name="connsiteY4" fmla="*/ 673100 h 857250"/>
              <a:gd name="connsiteX5" fmla="*/ 177800 w 2235200"/>
              <a:gd name="connsiteY5" fmla="*/ 673100 h 857250"/>
              <a:gd name="connsiteX6" fmla="*/ 0 w 2235200"/>
              <a:gd name="connsiteY6" fmla="*/ 495300 h 857250"/>
              <a:gd name="connsiteX7" fmla="*/ 0 w 2235200"/>
              <a:gd name="connsiteY7" fmla="*/ 438150 h 857250"/>
              <a:gd name="connsiteX8" fmla="*/ 0 w 2235200"/>
              <a:gd name="connsiteY8" fmla="*/ 50800 h 857250"/>
              <a:gd name="connsiteX9" fmla="*/ 1174750 w 2235200"/>
              <a:gd name="connsiteY9" fmla="*/ 50800 h 857250"/>
              <a:gd name="connsiteX10" fmla="*/ 1174750 w 2235200"/>
              <a:gd name="connsiteY10" fmla="*/ 0 h 857250"/>
              <a:gd name="connsiteX11" fmla="*/ 1828800 w 2235200"/>
              <a:gd name="connsiteY11" fmla="*/ 0 h 857250"/>
              <a:gd name="connsiteX12" fmla="*/ 1828800 w 2235200"/>
              <a:gd name="connsiteY12" fmla="*/ 88900 h 857250"/>
              <a:gd name="connsiteX13" fmla="*/ 2235200 w 2235200"/>
              <a:gd name="connsiteY13" fmla="*/ 88900 h 857250"/>
              <a:gd name="connsiteX14" fmla="*/ 2235200 w 2235200"/>
              <a:gd name="connsiteY14" fmla="*/ 654050 h 8572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</a:cxnLst>
            <a:rect l="l" t="t" r="r" b="b"/>
            <a:pathLst>
              <a:path w="2235200" h="857250">
                <a:moveTo>
                  <a:pt x="2235200" y="654050"/>
                </a:moveTo>
                <a:lnTo>
                  <a:pt x="1682750" y="654050"/>
                </a:lnTo>
                <a:lnTo>
                  <a:pt x="1504950" y="831850"/>
                </a:lnTo>
                <a:lnTo>
                  <a:pt x="1504950" y="857250"/>
                </a:lnTo>
                <a:lnTo>
                  <a:pt x="1320800" y="673100"/>
                </a:lnTo>
                <a:lnTo>
                  <a:pt x="177800" y="673100"/>
                </a:lnTo>
                <a:lnTo>
                  <a:pt x="0" y="495300"/>
                </a:lnTo>
                <a:lnTo>
                  <a:pt x="0" y="438150"/>
                </a:lnTo>
                <a:lnTo>
                  <a:pt x="0" y="50800"/>
                </a:lnTo>
                <a:lnTo>
                  <a:pt x="1174750" y="50800"/>
                </a:lnTo>
                <a:lnTo>
                  <a:pt x="1174750" y="0"/>
                </a:lnTo>
                <a:lnTo>
                  <a:pt x="1828800" y="0"/>
                </a:lnTo>
                <a:lnTo>
                  <a:pt x="1828800" y="88900"/>
                </a:lnTo>
                <a:lnTo>
                  <a:pt x="2235200" y="88900"/>
                </a:lnTo>
                <a:lnTo>
                  <a:pt x="2235200" y="654050"/>
                </a:lnTo>
                <a:close/>
              </a:path>
            </a:pathLst>
          </a:custGeom>
          <a:solidFill>
            <a:srgbClr val="00B050">
              <a:alpha val="46000"/>
            </a:srgbClr>
          </a:solidFill>
          <a:ln w="31750">
            <a:solidFill>
              <a:srgbClr val="FFFF00"/>
            </a:solidFill>
            <a:miter lim="800000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lang="fr-FR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103" name="Rectangle 102">
            <a:extLst>
              <a:ext uri="{FF2B5EF4-FFF2-40B4-BE49-F238E27FC236}">
                <a16:creationId xmlns:a16="http://schemas.microsoft.com/office/drawing/2014/main" id="{00000000-0008-0000-0400-000067000000}"/>
              </a:ext>
            </a:extLst>
          </xdr:cNvPr>
          <xdr:cNvSpPr/>
        </xdr:nvSpPr>
        <xdr:spPr>
          <a:xfrm>
            <a:off x="10445728" y="13480940"/>
            <a:ext cx="528205" cy="360999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Futur </a:t>
            </a:r>
          </a:p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Bur méd</a:t>
            </a:r>
          </a:p>
        </xdr:txBody>
      </xdr:sp>
      <xdr:cxnSp macro="">
        <xdr:nvCxnSpPr>
          <xdr:cNvPr id="31" name="Connecteur droit 30">
            <a:extLst>
              <a:ext uri="{FF2B5EF4-FFF2-40B4-BE49-F238E27FC236}">
                <a16:creationId xmlns:a16="http://schemas.microsoft.com/office/drawing/2014/main" id="{00000000-0008-0000-0400-00001F000000}"/>
              </a:ext>
            </a:extLst>
          </xdr:cNvPr>
          <xdr:cNvCxnSpPr>
            <a:stCxn id="9" idx="9"/>
          </xdr:cNvCxnSpPr>
        </xdr:nvCxnSpPr>
        <xdr:spPr>
          <a:xfrm>
            <a:off x="11290300" y="13388975"/>
            <a:ext cx="0" cy="596900"/>
          </a:xfrm>
          <a:prstGeom prst="line">
            <a:avLst/>
          </a:prstGeom>
          <a:ln w="3175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04" name="Rectangle 103">
            <a:extLst>
              <a:ext uri="{FF2B5EF4-FFF2-40B4-BE49-F238E27FC236}">
                <a16:creationId xmlns:a16="http://schemas.microsoft.com/office/drawing/2014/main" id="{00000000-0008-0000-0400-000068000000}"/>
              </a:ext>
            </a:extLst>
          </xdr:cNvPr>
          <xdr:cNvSpPr/>
        </xdr:nvSpPr>
        <xdr:spPr>
          <a:xfrm>
            <a:off x="11525228" y="13480940"/>
            <a:ext cx="528205" cy="360999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overflow" horzOverflow="overflow" vert="horz" wrap="none" lIns="36000" tIns="36000" rIns="36000" bIns="3600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Futur </a:t>
            </a:r>
          </a:p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secrét.</a:t>
            </a:r>
          </a:p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HJ/ DIAGOPOLE</a:t>
            </a:r>
          </a:p>
          <a:p>
            <a:pPr marL="0" indent="0" algn="ctr"/>
            <a:r>
              <a:rPr lang="fr-FR" sz="1200" b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IHU?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388327</xdr:colOff>
      <xdr:row>7</xdr:row>
      <xdr:rowOff>43962</xdr:rowOff>
    </xdr:from>
    <xdr:to>
      <xdr:col>14</xdr:col>
      <xdr:colOff>205154</xdr:colOff>
      <xdr:row>21</xdr:row>
      <xdr:rowOff>1</xdr:rowOff>
    </xdr:to>
    <xdr:sp macro="" textlink="">
      <xdr:nvSpPr>
        <xdr:cNvPr id="428" name="Rectangle à coins arrondis 427">
          <a:extLst>
            <a:ext uri="{FF2B5EF4-FFF2-40B4-BE49-F238E27FC236}">
              <a16:creationId xmlns:a16="http://schemas.microsoft.com/office/drawing/2014/main" id="{00000000-0008-0000-0000-0000AC010000}"/>
            </a:ext>
          </a:extLst>
        </xdr:cNvPr>
        <xdr:cNvSpPr/>
      </xdr:nvSpPr>
      <xdr:spPr>
        <a:xfrm>
          <a:off x="10294327" y="26332962"/>
          <a:ext cx="578827" cy="2623039"/>
        </a:xfrm>
        <a:prstGeom prst="roundRect">
          <a:avLst/>
        </a:prstGeom>
        <a:solidFill>
          <a:schemeClr val="bg1">
            <a:lumMod val="85000"/>
            <a:alpha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bIns="0" rtlCol="0" anchor="ctr"/>
        <a:lstStyle/>
        <a:p>
          <a:pPr algn="ctr"/>
          <a:endParaRPr lang="fr-FR" sz="1100" b="1" u="sng">
            <a:solidFill>
              <a:schemeClr val="tx1"/>
            </a:solidFill>
          </a:endParaRPr>
        </a:p>
      </xdr:txBody>
    </xdr:sp>
    <xdr:clientData/>
  </xdr:twoCellAnchor>
  <xdr:twoCellAnchor>
    <xdr:from>
      <xdr:col>16</xdr:col>
      <xdr:colOff>692150</xdr:colOff>
      <xdr:row>2</xdr:row>
      <xdr:rowOff>133350</xdr:rowOff>
    </xdr:from>
    <xdr:to>
      <xdr:col>21</xdr:col>
      <xdr:colOff>530165</xdr:colOff>
      <xdr:row>16</xdr:row>
      <xdr:rowOff>69848</xdr:rowOff>
    </xdr:to>
    <xdr:sp macro="" textlink="">
      <xdr:nvSpPr>
        <xdr:cNvPr id="976" name="Rectangle à coins arrondis 975">
          <a:extLst>
            <a:ext uri="{FF2B5EF4-FFF2-40B4-BE49-F238E27FC236}">
              <a16:creationId xmlns:a16="http://schemas.microsoft.com/office/drawing/2014/main" id="{00000000-0008-0000-0000-0000D0030000}"/>
            </a:ext>
          </a:extLst>
        </xdr:cNvPr>
        <xdr:cNvSpPr/>
      </xdr:nvSpPr>
      <xdr:spPr>
        <a:xfrm>
          <a:off x="13487999" y="492784"/>
          <a:ext cx="3836718" cy="2452536"/>
        </a:xfrm>
        <a:prstGeom prst="roundRect">
          <a:avLst/>
        </a:prstGeom>
        <a:solidFill>
          <a:schemeClr val="bg1">
            <a:lumMod val="95000"/>
          </a:schemeClr>
        </a:solidFill>
        <a:ln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139699</xdr:colOff>
      <xdr:row>3</xdr:row>
      <xdr:rowOff>57149</xdr:rowOff>
    </xdr:from>
    <xdr:to>
      <xdr:col>21</xdr:col>
      <xdr:colOff>377405</xdr:colOff>
      <xdr:row>11</xdr:row>
      <xdr:rowOff>126999</xdr:rowOff>
    </xdr:to>
    <xdr:sp macro="" textlink="">
      <xdr:nvSpPr>
        <xdr:cNvPr id="992" name="Rectangle à coins arrondis 991">
          <a:extLst>
            <a:ext uri="{FF2B5EF4-FFF2-40B4-BE49-F238E27FC236}">
              <a16:creationId xmlns:a16="http://schemas.microsoft.com/office/drawing/2014/main" id="{00000000-0008-0000-0000-0000E0030000}"/>
            </a:ext>
          </a:extLst>
        </xdr:cNvPr>
        <xdr:cNvSpPr/>
      </xdr:nvSpPr>
      <xdr:spPr>
        <a:xfrm>
          <a:off x="15334770" y="596300"/>
          <a:ext cx="1837187" cy="1507586"/>
        </a:xfrm>
        <a:prstGeom prst="roundRect">
          <a:avLst/>
        </a:prstGeom>
        <a:solidFill>
          <a:schemeClr val="bg1">
            <a:lumMod val="85000"/>
          </a:schemeClr>
        </a:solidFill>
        <a:ln w="15875">
          <a:solidFill>
            <a:schemeClr val="bg1">
              <a:lumMod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algn="ctr"/>
          <a:endParaRPr lang="fr-FR" sz="1100" b="1">
            <a:solidFill>
              <a:schemeClr val="tx1"/>
            </a:solidFill>
          </a:endParaRPr>
        </a:p>
      </xdr:txBody>
    </xdr:sp>
    <xdr:clientData/>
  </xdr:twoCellAnchor>
  <xdr:twoCellAnchor>
    <xdr:from>
      <xdr:col>14</xdr:col>
      <xdr:colOff>333375</xdr:colOff>
      <xdr:row>2</xdr:row>
      <xdr:rowOff>142874</xdr:rowOff>
    </xdr:from>
    <xdr:to>
      <xdr:col>16</xdr:col>
      <xdr:colOff>549275</xdr:colOff>
      <xdr:row>13</xdr:row>
      <xdr:rowOff>104775</xdr:rowOff>
    </xdr:to>
    <xdr:sp macro="" textlink="">
      <xdr:nvSpPr>
        <xdr:cNvPr id="981" name="Rectangle à coins arrondis 980">
          <a:extLst>
            <a:ext uri="{FF2B5EF4-FFF2-40B4-BE49-F238E27FC236}">
              <a16:creationId xmlns:a16="http://schemas.microsoft.com/office/drawing/2014/main" id="{00000000-0008-0000-0000-0000D5030000}"/>
            </a:ext>
          </a:extLst>
        </xdr:cNvPr>
        <xdr:cNvSpPr/>
      </xdr:nvSpPr>
      <xdr:spPr>
        <a:xfrm>
          <a:off x="11001375" y="25479374"/>
          <a:ext cx="1739900" cy="2057401"/>
        </a:xfrm>
        <a:prstGeom prst="roundRect">
          <a:avLst/>
        </a:prstGeom>
        <a:solidFill>
          <a:schemeClr val="bg1">
            <a:lumMod val="95000"/>
          </a:schemeClr>
        </a:solidFill>
        <a:ln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algn="ctr"/>
          <a:endParaRPr lang="fr-FR" sz="1100" b="1">
            <a:solidFill>
              <a:schemeClr val="tx1"/>
            </a:solidFill>
          </a:endParaRPr>
        </a:p>
      </xdr:txBody>
    </xdr:sp>
    <xdr:clientData/>
  </xdr:twoCellAnchor>
  <xdr:twoCellAnchor>
    <xdr:from>
      <xdr:col>14</xdr:col>
      <xdr:colOff>372817</xdr:colOff>
      <xdr:row>13</xdr:row>
      <xdr:rowOff>161925</xdr:rowOff>
    </xdr:from>
    <xdr:to>
      <xdr:col>16</xdr:col>
      <xdr:colOff>495300</xdr:colOff>
      <xdr:row>21</xdr:row>
      <xdr:rowOff>0</xdr:rowOff>
    </xdr:to>
    <xdr:sp macro="" textlink="">
      <xdr:nvSpPr>
        <xdr:cNvPr id="959" name="Rectangle à coins arrondis 958">
          <a:extLst>
            <a:ext uri="{FF2B5EF4-FFF2-40B4-BE49-F238E27FC236}">
              <a16:creationId xmlns:a16="http://schemas.microsoft.com/office/drawing/2014/main" id="{00000000-0008-0000-0000-0000BF030000}"/>
            </a:ext>
          </a:extLst>
        </xdr:cNvPr>
        <xdr:cNvSpPr/>
      </xdr:nvSpPr>
      <xdr:spPr>
        <a:xfrm>
          <a:off x="11040817" y="27593925"/>
          <a:ext cx="1646483" cy="1362075"/>
        </a:xfrm>
        <a:prstGeom prst="roundRect">
          <a:avLst/>
        </a:prstGeom>
        <a:solidFill>
          <a:schemeClr val="bg1">
            <a:lumMod val="85000"/>
            <a:alpha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bIns="0" rtlCol="0" anchor="ctr"/>
        <a:lstStyle/>
        <a:p>
          <a:pPr algn="ctr"/>
          <a:endParaRPr lang="fr-FR" sz="1100" b="1" u="sng">
            <a:solidFill>
              <a:schemeClr val="tx1"/>
            </a:solidFill>
          </a:endParaRPr>
        </a:p>
        <a:p>
          <a:pPr algn="ctr"/>
          <a:r>
            <a:rPr lang="fr-FR" sz="1100">
              <a:solidFill>
                <a:schemeClr val="tx1"/>
              </a:solidFill>
            </a:rPr>
            <a:t>AIRE</a:t>
          </a:r>
          <a:r>
            <a:rPr lang="fr-FR" sz="1100" baseline="0">
              <a:solidFill>
                <a:schemeClr val="tx1"/>
              </a:solidFill>
            </a:rPr>
            <a:t> LOGISTIQUE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18</xdr:col>
      <xdr:colOff>752474</xdr:colOff>
      <xdr:row>19</xdr:row>
      <xdr:rowOff>85726</xdr:rowOff>
    </xdr:from>
    <xdr:to>
      <xdr:col>21</xdr:col>
      <xdr:colOff>285749</xdr:colOff>
      <xdr:row>20</xdr:row>
      <xdr:rowOff>180975</xdr:rowOff>
    </xdr:to>
    <xdr:sp macro="" textlink="">
      <xdr:nvSpPr>
        <xdr:cNvPr id="960" name="Rectangle à coins arrondis 959">
          <a:extLst>
            <a:ext uri="{FF2B5EF4-FFF2-40B4-BE49-F238E27FC236}">
              <a16:creationId xmlns:a16="http://schemas.microsoft.com/office/drawing/2014/main" id="{00000000-0008-0000-0000-0000C0030000}"/>
            </a:ext>
          </a:extLst>
        </xdr:cNvPr>
        <xdr:cNvSpPr/>
      </xdr:nvSpPr>
      <xdr:spPr>
        <a:xfrm>
          <a:off x="14468474" y="28660726"/>
          <a:ext cx="1819275" cy="285749"/>
        </a:xfrm>
        <a:prstGeom prst="roundRect">
          <a:avLst/>
        </a:prstGeom>
        <a:solidFill>
          <a:schemeClr val="bg1">
            <a:lumMod val="85000"/>
            <a:alpha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bIns="0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PARVIS</a:t>
          </a:r>
        </a:p>
      </xdr:txBody>
    </xdr:sp>
    <xdr:clientData/>
  </xdr:twoCellAnchor>
  <xdr:twoCellAnchor>
    <xdr:from>
      <xdr:col>14</xdr:col>
      <xdr:colOff>431818</xdr:colOff>
      <xdr:row>7</xdr:row>
      <xdr:rowOff>36637</xdr:rowOff>
    </xdr:from>
    <xdr:to>
      <xdr:col>16</xdr:col>
      <xdr:colOff>473075</xdr:colOff>
      <xdr:row>9</xdr:row>
      <xdr:rowOff>65210</xdr:rowOff>
    </xdr:to>
    <xdr:sp macro="" textlink="">
      <xdr:nvSpPr>
        <xdr:cNvPr id="961" name="Rectangle à coins arrondis 960">
          <a:extLst>
            <a:ext uri="{FF2B5EF4-FFF2-40B4-BE49-F238E27FC236}">
              <a16:creationId xmlns:a16="http://schemas.microsoft.com/office/drawing/2014/main" id="{00000000-0008-0000-0000-0000C1030000}"/>
            </a:ext>
          </a:extLst>
        </xdr:cNvPr>
        <xdr:cNvSpPr/>
      </xdr:nvSpPr>
      <xdr:spPr>
        <a:xfrm>
          <a:off x="11099818" y="26325637"/>
          <a:ext cx="1565257" cy="409573"/>
        </a:xfrm>
        <a:prstGeom prst="roundRect">
          <a:avLst/>
        </a:prstGeom>
        <a:solidFill>
          <a:schemeClr val="accent5">
            <a:lumMod val="60000"/>
            <a:lumOff val="40000"/>
          </a:schemeClr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algn="ctr"/>
          <a:r>
            <a:rPr lang="fr-FR" sz="1100" b="1" u="sng">
              <a:solidFill>
                <a:schemeClr val="tx1"/>
              </a:solidFill>
            </a:rPr>
            <a:t>LT</a:t>
          </a:r>
        </a:p>
        <a:p>
          <a:pPr algn="ctr"/>
          <a:r>
            <a:rPr lang="fr-FR" sz="1100" b="0" u="none">
              <a:solidFill>
                <a:schemeClr val="tx1"/>
              </a:solidFill>
            </a:rPr>
            <a:t>LOCAUX</a:t>
          </a:r>
          <a:r>
            <a:rPr lang="fr-FR" sz="1100" b="0" u="none" baseline="0">
              <a:solidFill>
                <a:schemeClr val="tx1"/>
              </a:solidFill>
            </a:rPr>
            <a:t> </a:t>
          </a:r>
          <a:r>
            <a:rPr lang="fr-FR" sz="1100" b="0" u="none">
              <a:solidFill>
                <a:schemeClr val="tx1"/>
              </a:solidFill>
            </a:rPr>
            <a:t>TECHNIQUES</a:t>
          </a:r>
        </a:p>
      </xdr:txBody>
    </xdr:sp>
    <xdr:clientData/>
  </xdr:twoCellAnchor>
  <xdr:twoCellAnchor>
    <xdr:from>
      <xdr:col>13</xdr:col>
      <xdr:colOff>252941</xdr:colOff>
      <xdr:row>7</xdr:row>
      <xdr:rowOff>10557</xdr:rowOff>
    </xdr:from>
    <xdr:to>
      <xdr:col>14</xdr:col>
      <xdr:colOff>358775</xdr:colOff>
      <xdr:row>9</xdr:row>
      <xdr:rowOff>79132</xdr:rowOff>
    </xdr:to>
    <xdr:sp macro="" textlink="">
      <xdr:nvSpPr>
        <xdr:cNvPr id="962" name="Rectangle à coins arrondis 961">
          <a:extLst>
            <a:ext uri="{FF2B5EF4-FFF2-40B4-BE49-F238E27FC236}">
              <a16:creationId xmlns:a16="http://schemas.microsoft.com/office/drawing/2014/main" id="{00000000-0008-0000-0000-0000C2030000}"/>
            </a:ext>
          </a:extLst>
        </xdr:cNvPr>
        <xdr:cNvSpPr/>
      </xdr:nvSpPr>
      <xdr:spPr>
        <a:xfrm>
          <a:off x="10158941" y="26299557"/>
          <a:ext cx="867834" cy="449575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ACCES</a:t>
          </a:r>
        </a:p>
        <a:p>
          <a:pPr algn="r"/>
          <a:r>
            <a:rPr lang="fr-FR" sz="1100" b="1">
              <a:solidFill>
                <a:schemeClr val="tx1"/>
              </a:solidFill>
            </a:rPr>
            <a:t>TECHNIQUES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18</xdr:col>
      <xdr:colOff>719633</xdr:colOff>
      <xdr:row>17</xdr:row>
      <xdr:rowOff>4234</xdr:rowOff>
    </xdr:from>
    <xdr:to>
      <xdr:col>21</xdr:col>
      <xdr:colOff>293443</xdr:colOff>
      <xdr:row>19</xdr:row>
      <xdr:rowOff>19050</xdr:rowOff>
    </xdr:to>
    <xdr:sp macro="" textlink="">
      <xdr:nvSpPr>
        <xdr:cNvPr id="963" name="Rectangle à coins arrondis 962">
          <a:extLst>
            <a:ext uri="{FF2B5EF4-FFF2-40B4-BE49-F238E27FC236}">
              <a16:creationId xmlns:a16="http://schemas.microsoft.com/office/drawing/2014/main" id="{00000000-0008-0000-0000-0000C3030000}"/>
            </a:ext>
          </a:extLst>
        </xdr:cNvPr>
        <xdr:cNvSpPr/>
      </xdr:nvSpPr>
      <xdr:spPr>
        <a:xfrm>
          <a:off x="14435633" y="28198234"/>
          <a:ext cx="1859810" cy="395816"/>
        </a:xfrm>
        <a:prstGeom prst="roundRect">
          <a:avLst/>
        </a:prstGeom>
        <a:solidFill>
          <a:srgbClr val="FFC000"/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algn="ctr"/>
          <a:r>
            <a:rPr lang="fr-FR" sz="1100" b="1" u="sng">
              <a:solidFill>
                <a:schemeClr val="tx1"/>
              </a:solidFill>
            </a:rPr>
            <a:t>AA</a:t>
          </a:r>
        </a:p>
        <a:p>
          <a:pPr algn="ctr"/>
          <a:r>
            <a:rPr lang="fr-FR" sz="1100" b="0">
              <a:solidFill>
                <a:schemeClr val="tx1"/>
              </a:solidFill>
            </a:rPr>
            <a:t>ACCUEIL</a:t>
          </a:r>
          <a:r>
            <a:rPr lang="fr-FR" sz="1100" b="0" baseline="0">
              <a:solidFill>
                <a:schemeClr val="tx1"/>
              </a:solidFill>
            </a:rPr>
            <a:t> </a:t>
          </a:r>
          <a:r>
            <a:rPr lang="fr-FR" sz="1100" b="0">
              <a:solidFill>
                <a:schemeClr val="tx1"/>
              </a:solidFill>
            </a:rPr>
            <a:t>ADMINISTRATION</a:t>
          </a:r>
        </a:p>
      </xdr:txBody>
    </xdr:sp>
    <xdr:clientData/>
  </xdr:twoCellAnchor>
  <xdr:twoCellAnchor>
    <xdr:from>
      <xdr:col>13</xdr:col>
      <xdr:colOff>246184</xdr:colOff>
      <xdr:row>9</xdr:row>
      <xdr:rowOff>153226</xdr:rowOff>
    </xdr:from>
    <xdr:to>
      <xdr:col>16</xdr:col>
      <xdr:colOff>463551</xdr:colOff>
      <xdr:row>16</xdr:row>
      <xdr:rowOff>133350</xdr:rowOff>
    </xdr:to>
    <xdr:grpSp>
      <xdr:nvGrpSpPr>
        <xdr:cNvPr id="964" name="Groupe 963">
          <a:extLst>
            <a:ext uri="{FF2B5EF4-FFF2-40B4-BE49-F238E27FC236}">
              <a16:creationId xmlns:a16="http://schemas.microsoft.com/office/drawing/2014/main" id="{00000000-0008-0000-0000-0000C4030000}"/>
            </a:ext>
          </a:extLst>
        </xdr:cNvPr>
        <xdr:cNvGrpSpPr/>
      </xdr:nvGrpSpPr>
      <xdr:grpSpPr>
        <a:xfrm>
          <a:off x="10152184" y="1867726"/>
          <a:ext cx="2503367" cy="1313624"/>
          <a:chOff x="19308884" y="29795026"/>
          <a:chExt cx="2503367" cy="1313624"/>
        </a:xfrm>
      </xdr:grpSpPr>
      <xdr:sp macro="" textlink="">
        <xdr:nvSpPr>
          <xdr:cNvPr id="965" name="Rectangle à coins arrondis 964">
            <a:extLst>
              <a:ext uri="{FF2B5EF4-FFF2-40B4-BE49-F238E27FC236}">
                <a16:creationId xmlns:a16="http://schemas.microsoft.com/office/drawing/2014/main" id="{00000000-0008-0000-0000-0000C5030000}"/>
              </a:ext>
            </a:extLst>
          </xdr:cNvPr>
          <xdr:cNvSpPr/>
        </xdr:nvSpPr>
        <xdr:spPr>
          <a:xfrm>
            <a:off x="20254383" y="29813251"/>
            <a:ext cx="1557868" cy="552450"/>
          </a:xfrm>
          <a:prstGeom prst="roundRect">
            <a:avLst/>
          </a:prstGeom>
          <a:solidFill>
            <a:schemeClr val="tx2">
              <a:lumMod val="20000"/>
              <a:lumOff val="80000"/>
            </a:schemeClr>
          </a:solidFill>
          <a:ln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36000" tIns="0" rIns="0" bIns="0" rtlCol="0" anchor="ctr"/>
          <a:lstStyle/>
          <a:p>
            <a:pPr algn="ctr"/>
            <a:r>
              <a:rPr lang="fr-FR" sz="1100" b="1" u="sng">
                <a:solidFill>
                  <a:schemeClr val="tx1"/>
                </a:solidFill>
              </a:rPr>
              <a:t>EL</a:t>
            </a:r>
          </a:p>
          <a:p>
            <a:pPr algn="ctr"/>
            <a:r>
              <a:rPr lang="fr-FR" sz="1100" b="0" u="none">
                <a:solidFill>
                  <a:schemeClr val="tx1"/>
                </a:solidFill>
              </a:rPr>
              <a:t>ESPACES</a:t>
            </a:r>
            <a:r>
              <a:rPr lang="fr-FR" sz="1100" b="0" u="none" baseline="0">
                <a:solidFill>
                  <a:schemeClr val="tx1"/>
                </a:solidFill>
              </a:rPr>
              <a:t> </a:t>
            </a:r>
            <a:r>
              <a:rPr lang="fr-FR" sz="1100" b="0" u="none">
                <a:solidFill>
                  <a:schemeClr val="tx1"/>
                </a:solidFill>
              </a:rPr>
              <a:t>LOGISTIQUES</a:t>
            </a:r>
          </a:p>
        </xdr:txBody>
      </xdr:sp>
      <xdr:sp macro="" textlink="">
        <xdr:nvSpPr>
          <xdr:cNvPr id="966" name="Rectangle à coins arrondis 965">
            <a:extLst>
              <a:ext uri="{FF2B5EF4-FFF2-40B4-BE49-F238E27FC236}">
                <a16:creationId xmlns:a16="http://schemas.microsoft.com/office/drawing/2014/main" id="{00000000-0008-0000-0000-0000C6030000}"/>
              </a:ext>
            </a:extLst>
          </xdr:cNvPr>
          <xdr:cNvSpPr/>
        </xdr:nvSpPr>
        <xdr:spPr>
          <a:xfrm>
            <a:off x="20621625" y="30651666"/>
            <a:ext cx="857982" cy="456984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100" b="1">
                <a:solidFill>
                  <a:schemeClr val="tx1"/>
                </a:solidFill>
              </a:rPr>
              <a:t>ACCES </a:t>
            </a:r>
          </a:p>
          <a:p>
            <a:pPr algn="r"/>
            <a:r>
              <a:rPr lang="fr-FR" sz="1100" b="1">
                <a:solidFill>
                  <a:schemeClr val="tx1"/>
                </a:solidFill>
              </a:rPr>
              <a:t>LOGISTIQUE</a:t>
            </a:r>
            <a:endParaRPr lang="fr-FR" sz="1100">
              <a:solidFill>
                <a:schemeClr val="tx1"/>
              </a:solidFill>
            </a:endParaRPr>
          </a:p>
        </xdr:txBody>
      </xdr:sp>
      <xdr:sp macro="" textlink="">
        <xdr:nvSpPr>
          <xdr:cNvPr id="967" name="Triangle isocèle 966">
            <a:extLst>
              <a:ext uri="{FF2B5EF4-FFF2-40B4-BE49-F238E27FC236}">
                <a16:creationId xmlns:a16="http://schemas.microsoft.com/office/drawing/2014/main" id="{00000000-0008-0000-0000-0000C7030000}"/>
              </a:ext>
            </a:extLst>
          </xdr:cNvPr>
          <xdr:cNvSpPr/>
        </xdr:nvSpPr>
        <xdr:spPr>
          <a:xfrm>
            <a:off x="20848020" y="30458573"/>
            <a:ext cx="356387" cy="124628"/>
          </a:xfrm>
          <a:prstGeom prst="triangle">
            <a:avLst/>
          </a:prstGeom>
          <a:solidFill>
            <a:srgbClr val="92D05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429" name="Rectangle à coins arrondis 428">
            <a:extLst>
              <a:ext uri="{FF2B5EF4-FFF2-40B4-BE49-F238E27FC236}">
                <a16:creationId xmlns:a16="http://schemas.microsoft.com/office/drawing/2014/main" id="{00000000-0008-0000-0000-0000AD010000}"/>
              </a:ext>
            </a:extLst>
          </xdr:cNvPr>
          <xdr:cNvSpPr/>
        </xdr:nvSpPr>
        <xdr:spPr>
          <a:xfrm>
            <a:off x="19308884" y="29795026"/>
            <a:ext cx="857982" cy="456984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100" b="1">
                <a:solidFill>
                  <a:schemeClr val="tx1"/>
                </a:solidFill>
              </a:rPr>
              <a:t>ACCES</a:t>
            </a:r>
          </a:p>
          <a:p>
            <a:pPr algn="ctr"/>
            <a:r>
              <a:rPr lang="fr-FR" sz="1100" b="1">
                <a:solidFill>
                  <a:schemeClr val="tx1"/>
                </a:solidFill>
              </a:rPr>
              <a:t>AIRE</a:t>
            </a:r>
          </a:p>
          <a:p>
            <a:pPr algn="ctr"/>
            <a:r>
              <a:rPr lang="fr-FR" sz="1100" b="1">
                <a:solidFill>
                  <a:schemeClr val="tx1"/>
                </a:solidFill>
              </a:rPr>
              <a:t>TECHNIQUE</a:t>
            </a:r>
            <a:endParaRPr lang="fr-FR" sz="11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19</xdr:col>
      <xdr:colOff>623270</xdr:colOff>
      <xdr:row>18</xdr:row>
      <xdr:rowOff>140497</xdr:rowOff>
    </xdr:from>
    <xdr:to>
      <xdr:col>20</xdr:col>
      <xdr:colOff>406400</xdr:colOff>
      <xdr:row>19</xdr:row>
      <xdr:rowOff>140628</xdr:rowOff>
    </xdr:to>
    <xdr:sp macro="" textlink="">
      <xdr:nvSpPr>
        <xdr:cNvPr id="969" name="Triangle isocèle 968">
          <a:extLst>
            <a:ext uri="{FF2B5EF4-FFF2-40B4-BE49-F238E27FC236}">
              <a16:creationId xmlns:a16="http://schemas.microsoft.com/office/drawing/2014/main" id="{00000000-0008-0000-0000-0000C9030000}"/>
            </a:ext>
          </a:extLst>
        </xdr:cNvPr>
        <xdr:cNvSpPr/>
      </xdr:nvSpPr>
      <xdr:spPr>
        <a:xfrm>
          <a:off x="15101270" y="28524997"/>
          <a:ext cx="545130" cy="190631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14</xdr:col>
      <xdr:colOff>416983</xdr:colOff>
      <xdr:row>3</xdr:row>
      <xdr:rowOff>156064</xdr:rowOff>
    </xdr:from>
    <xdr:to>
      <xdr:col>16</xdr:col>
      <xdr:colOff>463550</xdr:colOff>
      <xdr:row>6</xdr:row>
      <xdr:rowOff>137014</xdr:rowOff>
    </xdr:to>
    <xdr:sp macro="" textlink="">
      <xdr:nvSpPr>
        <xdr:cNvPr id="970" name="Rectangle à coins arrondis 969">
          <a:extLst>
            <a:ext uri="{FF2B5EF4-FFF2-40B4-BE49-F238E27FC236}">
              <a16:creationId xmlns:a16="http://schemas.microsoft.com/office/drawing/2014/main" id="{00000000-0008-0000-0000-0000CA030000}"/>
            </a:ext>
          </a:extLst>
        </xdr:cNvPr>
        <xdr:cNvSpPr/>
      </xdr:nvSpPr>
      <xdr:spPr>
        <a:xfrm>
          <a:off x="11084983" y="25683064"/>
          <a:ext cx="1570567" cy="552450"/>
        </a:xfrm>
        <a:prstGeom prst="roundRect">
          <a:avLst/>
        </a:prstGeom>
        <a:solidFill>
          <a:schemeClr val="accent6">
            <a:lumMod val="60000"/>
            <a:lumOff val="40000"/>
          </a:schemeClr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marL="0" indent="0" algn="ctr"/>
          <a:r>
            <a:rPr lang="fr-FR" sz="1100" b="1" u="sng">
              <a:solidFill>
                <a:schemeClr val="tx1"/>
              </a:solidFill>
              <a:latin typeface="+mn-lt"/>
              <a:ea typeface="+mn-ea"/>
              <a:cs typeface="+mn-cs"/>
            </a:rPr>
            <a:t>EP</a:t>
          </a:r>
        </a:p>
        <a:p>
          <a:pPr marL="0" indent="0" algn="ctr"/>
          <a:r>
            <a:rPr lang="fr-FR" sz="1100" b="0" u="none">
              <a:solidFill>
                <a:schemeClr val="tx1"/>
              </a:solidFill>
              <a:latin typeface="+mn-lt"/>
              <a:ea typeface="+mn-ea"/>
              <a:cs typeface="+mn-cs"/>
            </a:rPr>
            <a:t>ESPACES PERSONNELS</a:t>
          </a:r>
        </a:p>
      </xdr:txBody>
    </xdr:sp>
    <xdr:clientData/>
  </xdr:twoCellAnchor>
  <xdr:twoCellAnchor>
    <xdr:from>
      <xdr:col>13</xdr:col>
      <xdr:colOff>356576</xdr:colOff>
      <xdr:row>4</xdr:row>
      <xdr:rowOff>6079</xdr:rowOff>
    </xdr:from>
    <xdr:to>
      <xdr:col>14</xdr:col>
      <xdr:colOff>261327</xdr:colOff>
      <xdr:row>6</xdr:row>
      <xdr:rowOff>24913</xdr:rowOff>
    </xdr:to>
    <xdr:sp macro="" textlink="">
      <xdr:nvSpPr>
        <xdr:cNvPr id="971" name="Rectangle à coins arrondis 970">
          <a:extLst>
            <a:ext uri="{FF2B5EF4-FFF2-40B4-BE49-F238E27FC236}">
              <a16:creationId xmlns:a16="http://schemas.microsoft.com/office/drawing/2014/main" id="{00000000-0008-0000-0000-0000CB030000}"/>
            </a:ext>
          </a:extLst>
        </xdr:cNvPr>
        <xdr:cNvSpPr/>
      </xdr:nvSpPr>
      <xdr:spPr>
        <a:xfrm>
          <a:off x="10262576" y="25723579"/>
          <a:ext cx="666751" cy="399834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r"/>
          <a:r>
            <a:rPr lang="fr-FR" sz="1100" b="1">
              <a:solidFill>
                <a:schemeClr val="tx1"/>
              </a:solidFill>
            </a:rPr>
            <a:t>ACCES </a:t>
          </a:r>
        </a:p>
        <a:p>
          <a:pPr algn="r"/>
          <a:r>
            <a:rPr lang="fr-FR" sz="1100" b="1">
              <a:solidFill>
                <a:schemeClr val="tx1"/>
              </a:solidFill>
            </a:rPr>
            <a:t>AGENTS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19</xdr:col>
      <xdr:colOff>221157</xdr:colOff>
      <xdr:row>11</xdr:row>
      <xdr:rowOff>179509</xdr:rowOff>
    </xdr:from>
    <xdr:to>
      <xdr:col>21</xdr:col>
      <xdr:colOff>350447</xdr:colOff>
      <xdr:row>15</xdr:row>
      <xdr:rowOff>125534</xdr:rowOff>
    </xdr:to>
    <xdr:sp macro="" textlink="">
      <xdr:nvSpPr>
        <xdr:cNvPr id="972" name="Rectangle à coins arrondis 971">
          <a:extLst>
            <a:ext uri="{FF2B5EF4-FFF2-40B4-BE49-F238E27FC236}">
              <a16:creationId xmlns:a16="http://schemas.microsoft.com/office/drawing/2014/main" id="{00000000-0008-0000-0000-0000CC030000}"/>
            </a:ext>
          </a:extLst>
        </xdr:cNvPr>
        <xdr:cNvSpPr/>
      </xdr:nvSpPr>
      <xdr:spPr>
        <a:xfrm>
          <a:off x="15416228" y="2156396"/>
          <a:ext cx="1728771" cy="664893"/>
        </a:xfrm>
        <a:prstGeom prst="round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algn="ctr"/>
          <a:r>
            <a:rPr lang="fr-FR" sz="1100" b="1" u="sng">
              <a:solidFill>
                <a:schemeClr val="tx1"/>
              </a:solidFill>
            </a:rPr>
            <a:t>OM.CS</a:t>
          </a:r>
        </a:p>
        <a:p>
          <a:pPr algn="ctr"/>
          <a:r>
            <a:rPr lang="fr-FR" sz="1100" b="0">
              <a:solidFill>
                <a:schemeClr val="tx1"/>
              </a:solidFill>
            </a:rPr>
            <a:t>CS ONCOLOGIE</a:t>
          </a:r>
        </a:p>
      </xdr:txBody>
    </xdr:sp>
    <xdr:clientData/>
  </xdr:twoCellAnchor>
  <xdr:twoCellAnchor>
    <xdr:from>
      <xdr:col>19</xdr:col>
      <xdr:colOff>221158</xdr:colOff>
      <xdr:row>7</xdr:row>
      <xdr:rowOff>133349</xdr:rowOff>
    </xdr:from>
    <xdr:to>
      <xdr:col>21</xdr:col>
      <xdr:colOff>287547</xdr:colOff>
      <xdr:row>11</xdr:row>
      <xdr:rowOff>69849</xdr:rowOff>
    </xdr:to>
    <xdr:sp macro="" textlink="">
      <xdr:nvSpPr>
        <xdr:cNvPr id="973" name="Rectangle à coins arrondis 972">
          <a:extLst>
            <a:ext uri="{FF2B5EF4-FFF2-40B4-BE49-F238E27FC236}">
              <a16:creationId xmlns:a16="http://schemas.microsoft.com/office/drawing/2014/main" id="{00000000-0008-0000-0000-0000CD030000}"/>
            </a:ext>
          </a:extLst>
        </xdr:cNvPr>
        <xdr:cNvSpPr/>
      </xdr:nvSpPr>
      <xdr:spPr>
        <a:xfrm>
          <a:off x="15416229" y="1391368"/>
          <a:ext cx="1665870" cy="655368"/>
        </a:xfrm>
        <a:prstGeom prst="round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algn="ctr"/>
          <a:r>
            <a:rPr lang="fr-FR" sz="1100" b="1" u="sng">
              <a:solidFill>
                <a:schemeClr val="tx1"/>
              </a:solidFill>
            </a:rPr>
            <a:t>OD.HJ</a:t>
          </a:r>
        </a:p>
        <a:p>
          <a:pPr algn="ctr"/>
          <a:r>
            <a:rPr lang="fr-FR" sz="1100" b="0">
              <a:solidFill>
                <a:schemeClr val="tx1"/>
              </a:solidFill>
            </a:rPr>
            <a:t>HJ ONCOLOGIE -</a:t>
          </a:r>
        </a:p>
        <a:p>
          <a:pPr algn="ctr"/>
          <a:r>
            <a:rPr lang="fr-FR" sz="1100" b="0">
              <a:solidFill>
                <a:schemeClr val="tx1"/>
              </a:solidFill>
            </a:rPr>
            <a:t>DERMATOLOGIE </a:t>
          </a:r>
        </a:p>
      </xdr:txBody>
    </xdr:sp>
    <xdr:clientData/>
  </xdr:twoCellAnchor>
  <xdr:twoCellAnchor>
    <xdr:from>
      <xdr:col>17</xdr:col>
      <xdr:colOff>24308</xdr:colOff>
      <xdr:row>10</xdr:row>
      <xdr:rowOff>9524</xdr:rowOff>
    </xdr:from>
    <xdr:to>
      <xdr:col>18</xdr:col>
      <xdr:colOff>749300</xdr:colOff>
      <xdr:row>13</xdr:row>
      <xdr:rowOff>133349</xdr:rowOff>
    </xdr:to>
    <xdr:sp macro="" textlink="">
      <xdr:nvSpPr>
        <xdr:cNvPr id="974" name="Rectangle à coins arrondis 973">
          <a:extLst>
            <a:ext uri="{FF2B5EF4-FFF2-40B4-BE49-F238E27FC236}">
              <a16:creationId xmlns:a16="http://schemas.microsoft.com/office/drawing/2014/main" id="{00000000-0008-0000-0000-0000CE030000}"/>
            </a:ext>
          </a:extLst>
        </xdr:cNvPr>
        <xdr:cNvSpPr/>
      </xdr:nvSpPr>
      <xdr:spPr>
        <a:xfrm>
          <a:off x="12978308" y="26870024"/>
          <a:ext cx="1486992" cy="695325"/>
        </a:xfrm>
        <a:prstGeom prst="roundRect">
          <a:avLst/>
        </a:prstGeom>
        <a:solidFill>
          <a:schemeClr val="accent1">
            <a:lumMod val="40000"/>
            <a:lumOff val="60000"/>
          </a:schemeClr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algn="ctr"/>
          <a:r>
            <a:rPr lang="fr-FR" sz="1100" b="1" u="sng">
              <a:solidFill>
                <a:schemeClr val="tx1"/>
              </a:solidFill>
            </a:rPr>
            <a:t>HEM.CS</a:t>
          </a:r>
        </a:p>
        <a:p>
          <a:pPr algn="ctr"/>
          <a:r>
            <a:rPr lang="fr-FR" sz="1100" b="0">
              <a:solidFill>
                <a:schemeClr val="tx1"/>
              </a:solidFill>
            </a:rPr>
            <a:t>CS HEMATOLOGIE</a:t>
          </a:r>
        </a:p>
      </xdr:txBody>
    </xdr:sp>
    <xdr:clientData/>
  </xdr:twoCellAnchor>
  <xdr:twoCellAnchor>
    <xdr:from>
      <xdr:col>17</xdr:col>
      <xdr:colOff>24308</xdr:colOff>
      <xdr:row>5</xdr:row>
      <xdr:rowOff>180974</xdr:rowOff>
    </xdr:from>
    <xdr:to>
      <xdr:col>18</xdr:col>
      <xdr:colOff>749300</xdr:colOff>
      <xdr:row>9</xdr:row>
      <xdr:rowOff>114299</xdr:rowOff>
    </xdr:to>
    <xdr:sp macro="" textlink="">
      <xdr:nvSpPr>
        <xdr:cNvPr id="975" name="Rectangle à coins arrondis 974">
          <a:extLst>
            <a:ext uri="{FF2B5EF4-FFF2-40B4-BE49-F238E27FC236}">
              <a16:creationId xmlns:a16="http://schemas.microsoft.com/office/drawing/2014/main" id="{00000000-0008-0000-0000-0000CF030000}"/>
            </a:ext>
          </a:extLst>
        </xdr:cNvPr>
        <xdr:cNvSpPr/>
      </xdr:nvSpPr>
      <xdr:spPr>
        <a:xfrm>
          <a:off x="12978308" y="26088974"/>
          <a:ext cx="1486992" cy="695325"/>
        </a:xfrm>
        <a:prstGeom prst="roundRect">
          <a:avLst/>
        </a:prstGeom>
        <a:solidFill>
          <a:schemeClr val="accent1">
            <a:lumMod val="40000"/>
            <a:lumOff val="60000"/>
          </a:schemeClr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algn="ctr"/>
          <a:r>
            <a:rPr lang="fr-FR" sz="1100" b="1" u="sng">
              <a:solidFill>
                <a:schemeClr val="tx1"/>
              </a:solidFill>
            </a:rPr>
            <a:t>HEM.HJ</a:t>
          </a:r>
        </a:p>
        <a:p>
          <a:pPr algn="ctr"/>
          <a:r>
            <a:rPr lang="fr-FR" sz="1100" b="0">
              <a:solidFill>
                <a:schemeClr val="tx1"/>
              </a:solidFill>
            </a:rPr>
            <a:t>HJ HEMATOLOGIE</a:t>
          </a:r>
        </a:p>
      </xdr:txBody>
    </xdr:sp>
    <xdr:clientData/>
  </xdr:twoCellAnchor>
  <xdr:twoCellAnchor>
    <xdr:from>
      <xdr:col>16</xdr:col>
      <xdr:colOff>628648</xdr:colOff>
      <xdr:row>19</xdr:row>
      <xdr:rowOff>38099</xdr:rowOff>
    </xdr:from>
    <xdr:to>
      <xdr:col>18</xdr:col>
      <xdr:colOff>638175</xdr:colOff>
      <xdr:row>21</xdr:row>
      <xdr:rowOff>0</xdr:rowOff>
    </xdr:to>
    <xdr:sp macro="" textlink="">
      <xdr:nvSpPr>
        <xdr:cNvPr id="980" name="Rectangle à coins arrondis 979">
          <a:extLst>
            <a:ext uri="{FF2B5EF4-FFF2-40B4-BE49-F238E27FC236}">
              <a16:creationId xmlns:a16="http://schemas.microsoft.com/office/drawing/2014/main" id="{00000000-0008-0000-0000-0000D4030000}"/>
            </a:ext>
          </a:extLst>
        </xdr:cNvPr>
        <xdr:cNvSpPr/>
      </xdr:nvSpPr>
      <xdr:spPr>
        <a:xfrm>
          <a:off x="12820648" y="28613099"/>
          <a:ext cx="1533527" cy="342901"/>
        </a:xfrm>
        <a:prstGeom prst="roundRect">
          <a:avLst/>
        </a:prstGeom>
        <a:solidFill>
          <a:schemeClr val="bg1">
            <a:lumMod val="85000"/>
            <a:alpha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tIns="0" bIns="0" rtlCol="0" anchor="t" anchorCtr="0"/>
        <a:lstStyle/>
        <a:p>
          <a:pPr algn="ctr"/>
          <a:r>
            <a:rPr lang="fr-FR" sz="1100" b="1" u="sng">
              <a:solidFill>
                <a:schemeClr val="tx1"/>
              </a:solidFill>
            </a:rPr>
            <a:t>EE</a:t>
          </a:r>
        </a:p>
        <a:p>
          <a:pPr algn="ctr"/>
          <a:r>
            <a:rPr lang="fr-FR" sz="900">
              <a:solidFill>
                <a:schemeClr val="tx1"/>
              </a:solidFill>
            </a:rPr>
            <a:t>STATIONNEMENTS</a:t>
          </a:r>
          <a:r>
            <a:rPr lang="fr-FR" sz="900" baseline="0">
              <a:solidFill>
                <a:schemeClr val="tx1"/>
              </a:solidFill>
            </a:rPr>
            <a:t> </a:t>
          </a:r>
          <a:r>
            <a:rPr lang="fr-FR" sz="900">
              <a:solidFill>
                <a:schemeClr val="tx1"/>
              </a:solidFill>
            </a:rPr>
            <a:t>SANITAIRES</a:t>
          </a:r>
        </a:p>
      </xdr:txBody>
    </xdr:sp>
    <xdr:clientData/>
  </xdr:twoCellAnchor>
  <xdr:twoCellAnchor>
    <xdr:from>
      <xdr:col>14</xdr:col>
      <xdr:colOff>272425</xdr:colOff>
      <xdr:row>4</xdr:row>
      <xdr:rowOff>15092</xdr:rowOff>
    </xdr:from>
    <xdr:to>
      <xdr:col>14</xdr:col>
      <xdr:colOff>397053</xdr:colOff>
      <xdr:row>5</xdr:row>
      <xdr:rowOff>180979</xdr:rowOff>
    </xdr:to>
    <xdr:sp macro="" textlink="">
      <xdr:nvSpPr>
        <xdr:cNvPr id="982" name="Triangle isocèle 981">
          <a:extLst>
            <a:ext uri="{FF2B5EF4-FFF2-40B4-BE49-F238E27FC236}">
              <a16:creationId xmlns:a16="http://schemas.microsoft.com/office/drawing/2014/main" id="{00000000-0008-0000-0000-0000D6030000}"/>
            </a:ext>
          </a:extLst>
        </xdr:cNvPr>
        <xdr:cNvSpPr/>
      </xdr:nvSpPr>
      <xdr:spPr>
        <a:xfrm rot="5400000">
          <a:off x="10824545" y="25848472"/>
          <a:ext cx="356387" cy="124628"/>
        </a:xfrm>
        <a:prstGeom prst="triangle">
          <a:avLst/>
        </a:prstGeom>
        <a:solidFill>
          <a:srgbClr val="92D05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14</xdr:col>
      <xdr:colOff>262900</xdr:colOff>
      <xdr:row>7</xdr:row>
      <xdr:rowOff>43670</xdr:rowOff>
    </xdr:from>
    <xdr:to>
      <xdr:col>14</xdr:col>
      <xdr:colOff>387528</xdr:colOff>
      <xdr:row>9</xdr:row>
      <xdr:rowOff>19057</xdr:rowOff>
    </xdr:to>
    <xdr:sp macro="" textlink="">
      <xdr:nvSpPr>
        <xdr:cNvPr id="983" name="Triangle isocèle 982">
          <a:extLst>
            <a:ext uri="{FF2B5EF4-FFF2-40B4-BE49-F238E27FC236}">
              <a16:creationId xmlns:a16="http://schemas.microsoft.com/office/drawing/2014/main" id="{00000000-0008-0000-0000-0000D7030000}"/>
            </a:ext>
          </a:extLst>
        </xdr:cNvPr>
        <xdr:cNvSpPr/>
      </xdr:nvSpPr>
      <xdr:spPr>
        <a:xfrm rot="5400000">
          <a:off x="10815020" y="26448550"/>
          <a:ext cx="356387" cy="124628"/>
        </a:xfrm>
        <a:prstGeom prst="triangle">
          <a:avLst/>
        </a:prstGeom>
        <a:solidFill>
          <a:srgbClr val="92D05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454025</xdr:colOff>
      <xdr:row>9</xdr:row>
      <xdr:rowOff>147273</xdr:rowOff>
    </xdr:from>
    <xdr:to>
      <xdr:col>17</xdr:col>
      <xdr:colOff>51288</xdr:colOff>
      <xdr:row>9</xdr:row>
      <xdr:rowOff>147273</xdr:rowOff>
    </xdr:to>
    <xdr:cxnSp macro="">
      <xdr:nvCxnSpPr>
        <xdr:cNvPr id="984" name="Connecteur droit 983">
          <a:extLst>
            <a:ext uri="{FF2B5EF4-FFF2-40B4-BE49-F238E27FC236}">
              <a16:creationId xmlns:a16="http://schemas.microsoft.com/office/drawing/2014/main" id="{00000000-0008-0000-0000-0000D8030000}"/>
            </a:ext>
          </a:extLst>
        </xdr:cNvPr>
        <xdr:cNvCxnSpPr/>
      </xdr:nvCxnSpPr>
      <xdr:spPr>
        <a:xfrm>
          <a:off x="12646025" y="26817273"/>
          <a:ext cx="359263" cy="0"/>
        </a:xfrm>
        <a:prstGeom prst="line">
          <a:avLst/>
        </a:prstGeom>
        <a:noFill/>
        <a:ln>
          <a:solidFill>
            <a:schemeClr val="tx1"/>
          </a:solidFill>
          <a:headEnd type="triangle" w="lg" len="lg"/>
          <a:tailEnd type="triangl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47625</xdr:colOff>
      <xdr:row>8</xdr:row>
      <xdr:rowOff>180975</xdr:rowOff>
    </xdr:from>
    <xdr:to>
      <xdr:col>18</xdr:col>
      <xdr:colOff>47625</xdr:colOff>
      <xdr:row>10</xdr:row>
      <xdr:rowOff>161925</xdr:rowOff>
    </xdr:to>
    <xdr:cxnSp macro="">
      <xdr:nvCxnSpPr>
        <xdr:cNvPr id="985" name="Connecteur droit avec flèche 984">
          <a:extLst>
            <a:ext uri="{FF2B5EF4-FFF2-40B4-BE49-F238E27FC236}">
              <a16:creationId xmlns:a16="http://schemas.microsoft.com/office/drawing/2014/main" id="{00000000-0008-0000-0000-0000D9030000}"/>
            </a:ext>
          </a:extLst>
        </xdr:cNvPr>
        <xdr:cNvCxnSpPr/>
      </xdr:nvCxnSpPr>
      <xdr:spPr>
        <a:xfrm>
          <a:off x="13763625" y="26660475"/>
          <a:ext cx="0" cy="361950"/>
        </a:xfrm>
        <a:prstGeom prst="straightConnector1">
          <a:avLst/>
        </a:prstGeom>
        <a:noFill/>
        <a:ln>
          <a:solidFill>
            <a:schemeClr val="tx1"/>
          </a:solidFill>
          <a:headEnd type="triangle" w="lg" len="lg"/>
          <a:tailEnd type="triangl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19</xdr:col>
      <xdr:colOff>240208</xdr:colOff>
      <xdr:row>3</xdr:row>
      <xdr:rowOff>68712</xdr:rowOff>
    </xdr:from>
    <xdr:to>
      <xdr:col>21</xdr:col>
      <xdr:colOff>269575</xdr:colOff>
      <xdr:row>7</xdr:row>
      <xdr:rowOff>47624</xdr:rowOff>
    </xdr:to>
    <xdr:sp macro="" textlink="">
      <xdr:nvSpPr>
        <xdr:cNvPr id="987" name="Rectangle à coins arrondis 986">
          <a:extLst>
            <a:ext uri="{FF2B5EF4-FFF2-40B4-BE49-F238E27FC236}">
              <a16:creationId xmlns:a16="http://schemas.microsoft.com/office/drawing/2014/main" id="{00000000-0008-0000-0000-0000DB030000}"/>
            </a:ext>
          </a:extLst>
        </xdr:cNvPr>
        <xdr:cNvSpPr/>
      </xdr:nvSpPr>
      <xdr:spPr>
        <a:xfrm>
          <a:off x="15435279" y="607863"/>
          <a:ext cx="1628848" cy="697780"/>
        </a:xfrm>
        <a:prstGeom prst="roundRect">
          <a:avLst/>
        </a:prstGeom>
        <a:solidFill>
          <a:schemeClr val="accent2">
            <a:lumMod val="40000"/>
            <a:lumOff val="60000"/>
          </a:schemeClr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algn="ctr"/>
          <a:r>
            <a:rPr lang="fr-FR" sz="1100" b="1" u="sng">
              <a:solidFill>
                <a:schemeClr val="tx1"/>
              </a:solidFill>
            </a:rPr>
            <a:t>SNO.HJ</a:t>
          </a:r>
        </a:p>
        <a:p>
          <a:pPr algn="ctr"/>
          <a:r>
            <a:rPr lang="fr-FR" sz="1100" b="0">
              <a:solidFill>
                <a:schemeClr val="tx1"/>
              </a:solidFill>
            </a:rPr>
            <a:t>HJ secteur non onco</a:t>
          </a:r>
          <a:r>
            <a:rPr lang="fr-FR" sz="1100" b="0" baseline="0">
              <a:solidFill>
                <a:schemeClr val="tx1"/>
              </a:solidFill>
            </a:rPr>
            <a:t> (</a:t>
          </a:r>
          <a:r>
            <a:rPr lang="fr-FR" sz="1100" b="0">
              <a:solidFill>
                <a:schemeClr val="tx1"/>
              </a:solidFill>
            </a:rPr>
            <a:t>Méd interne- IHU-</a:t>
          </a:r>
          <a:r>
            <a:rPr lang="fr-FR" sz="1100" b="0" baseline="0">
              <a:solidFill>
                <a:schemeClr val="tx1"/>
              </a:solidFill>
            </a:rPr>
            <a:t> dermato)</a:t>
          </a:r>
          <a:endParaRPr lang="fr-FR" sz="1100" b="0">
            <a:solidFill>
              <a:schemeClr val="tx1"/>
            </a:solidFill>
          </a:endParaRPr>
        </a:p>
      </xdr:txBody>
    </xdr:sp>
    <xdr:clientData/>
  </xdr:twoCellAnchor>
  <xdr:twoCellAnchor>
    <xdr:from>
      <xdr:col>19</xdr:col>
      <xdr:colOff>76198</xdr:colOff>
      <xdr:row>7</xdr:row>
      <xdr:rowOff>104776</xdr:rowOff>
    </xdr:from>
    <xdr:to>
      <xdr:col>19</xdr:col>
      <xdr:colOff>121917</xdr:colOff>
      <xdr:row>17</xdr:row>
      <xdr:rowOff>133350</xdr:rowOff>
    </xdr:to>
    <xdr:sp macro="" textlink="">
      <xdr:nvSpPr>
        <xdr:cNvPr id="990" name="Forme libre 989">
          <a:extLst>
            <a:ext uri="{FF2B5EF4-FFF2-40B4-BE49-F238E27FC236}">
              <a16:creationId xmlns:a16="http://schemas.microsoft.com/office/drawing/2014/main" id="{00000000-0008-0000-0000-0000DE030000}"/>
            </a:ext>
          </a:extLst>
        </xdr:cNvPr>
        <xdr:cNvSpPr/>
      </xdr:nvSpPr>
      <xdr:spPr>
        <a:xfrm>
          <a:off x="14554198" y="26393776"/>
          <a:ext cx="45719" cy="1933574"/>
        </a:xfrm>
        <a:custGeom>
          <a:avLst/>
          <a:gdLst>
            <a:gd name="connsiteX0" fmla="*/ 257175 w 257175"/>
            <a:gd name="connsiteY0" fmla="*/ 2276475 h 2276475"/>
            <a:gd name="connsiteX1" fmla="*/ 257175 w 257175"/>
            <a:gd name="connsiteY1" fmla="*/ 0 h 2276475"/>
            <a:gd name="connsiteX2" fmla="*/ 0 w 257175"/>
            <a:gd name="connsiteY2" fmla="*/ 0 h 2276475"/>
            <a:gd name="connsiteX0" fmla="*/ 0 w 0"/>
            <a:gd name="connsiteY0" fmla="*/ 2276475 h 2276475"/>
            <a:gd name="connsiteX1" fmla="*/ 0 w 0"/>
            <a:gd name="connsiteY1" fmla="*/ 0 h 22764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</a:cxnLst>
          <a:rect l="l" t="t" r="r" b="b"/>
          <a:pathLst>
            <a:path h="2276475">
              <a:moveTo>
                <a:pt x="0" y="2276475"/>
              </a:moveTo>
              <a:lnTo>
                <a:pt x="0" y="0"/>
              </a:lnTo>
            </a:path>
          </a:pathLst>
        </a:custGeom>
        <a:noFill/>
        <a:ln>
          <a:solidFill>
            <a:srgbClr val="FF0000"/>
          </a:solidFill>
          <a:headEnd type="oval" w="med" len="med"/>
          <a:tailEnd type="non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16</xdr:col>
      <xdr:colOff>619125</xdr:colOff>
      <xdr:row>17</xdr:row>
      <xdr:rowOff>47625</xdr:rowOff>
    </xdr:from>
    <xdr:to>
      <xdr:col>18</xdr:col>
      <xdr:colOff>628650</xdr:colOff>
      <xdr:row>19</xdr:row>
      <xdr:rowOff>0</xdr:rowOff>
    </xdr:to>
    <xdr:sp macro="" textlink="">
      <xdr:nvSpPr>
        <xdr:cNvPr id="993" name="Rectangle à coins arrondis 992">
          <a:extLst>
            <a:ext uri="{FF2B5EF4-FFF2-40B4-BE49-F238E27FC236}">
              <a16:creationId xmlns:a16="http://schemas.microsoft.com/office/drawing/2014/main" id="{00000000-0008-0000-0000-0000E1030000}"/>
            </a:ext>
          </a:extLst>
        </xdr:cNvPr>
        <xdr:cNvSpPr/>
      </xdr:nvSpPr>
      <xdr:spPr>
        <a:xfrm>
          <a:off x="12811125" y="28241625"/>
          <a:ext cx="1533525" cy="333375"/>
        </a:xfrm>
        <a:prstGeom prst="roundRect">
          <a:avLst/>
        </a:prstGeom>
        <a:solidFill>
          <a:schemeClr val="bg1">
            <a:lumMod val="85000"/>
            <a:alpha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tIns="0" bIns="0" rtlCol="0" anchor="t" anchorCtr="0"/>
        <a:lstStyle/>
        <a:p>
          <a:pPr algn="ctr"/>
          <a:r>
            <a:rPr lang="fr-FR" sz="1100" b="1" u="sng">
              <a:solidFill>
                <a:schemeClr val="tx1"/>
              </a:solidFill>
            </a:rPr>
            <a:t>EE</a:t>
          </a:r>
        </a:p>
        <a:p>
          <a:pPr algn="ctr"/>
          <a:r>
            <a:rPr lang="fr-FR" sz="900">
              <a:solidFill>
                <a:schemeClr val="tx1"/>
              </a:solidFill>
            </a:rPr>
            <a:t>STATIONNEMENT</a:t>
          </a:r>
          <a:r>
            <a:rPr lang="fr-FR" sz="900" baseline="0">
              <a:solidFill>
                <a:schemeClr val="tx1"/>
              </a:solidFill>
            </a:rPr>
            <a:t> </a:t>
          </a:r>
          <a:r>
            <a:rPr lang="fr-FR" sz="900">
              <a:solidFill>
                <a:schemeClr val="tx1"/>
              </a:solidFill>
            </a:rPr>
            <a:t>VL PMR</a:t>
          </a:r>
        </a:p>
      </xdr:txBody>
    </xdr:sp>
    <xdr:clientData/>
  </xdr:twoCellAnchor>
  <xdr:twoCellAnchor>
    <xdr:from>
      <xdr:col>15</xdr:col>
      <xdr:colOff>205316</xdr:colOff>
      <xdr:row>13</xdr:row>
      <xdr:rowOff>102876</xdr:rowOff>
    </xdr:from>
    <xdr:to>
      <xdr:col>16</xdr:col>
      <xdr:colOff>311150</xdr:colOff>
      <xdr:row>15</xdr:row>
      <xdr:rowOff>171451</xdr:rowOff>
    </xdr:to>
    <xdr:sp macro="" textlink="">
      <xdr:nvSpPr>
        <xdr:cNvPr id="994" name="Rectangle à coins arrondis 993">
          <a:extLst>
            <a:ext uri="{FF2B5EF4-FFF2-40B4-BE49-F238E27FC236}">
              <a16:creationId xmlns:a16="http://schemas.microsoft.com/office/drawing/2014/main" id="{00000000-0008-0000-0000-0000E2030000}"/>
            </a:ext>
          </a:extLst>
        </xdr:cNvPr>
        <xdr:cNvSpPr/>
      </xdr:nvSpPr>
      <xdr:spPr>
        <a:xfrm>
          <a:off x="11635316" y="27534876"/>
          <a:ext cx="867834" cy="449575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r"/>
          <a:r>
            <a:rPr lang="fr-FR" sz="1100" b="0">
              <a:solidFill>
                <a:schemeClr val="tx1"/>
              </a:solidFill>
            </a:rPr>
            <a:t>QUAI</a:t>
          </a:r>
          <a:r>
            <a:rPr lang="fr-FR" sz="1100" b="0" baseline="0">
              <a:solidFill>
                <a:schemeClr val="tx1"/>
              </a:solidFill>
            </a:rPr>
            <a:t> LOGISTIQUE</a:t>
          </a:r>
          <a:endParaRPr lang="fr-FR" sz="1100" b="0">
            <a:solidFill>
              <a:schemeClr val="tx1"/>
            </a:solidFill>
          </a:endParaRPr>
        </a:p>
      </xdr:txBody>
    </xdr:sp>
    <xdr:clientData/>
  </xdr:twoCellAnchor>
  <xdr:twoCellAnchor>
    <xdr:from>
      <xdr:col>18</xdr:col>
      <xdr:colOff>571500</xdr:colOff>
      <xdr:row>11</xdr:row>
      <xdr:rowOff>100013</xdr:rowOff>
    </xdr:from>
    <xdr:to>
      <xdr:col>19</xdr:col>
      <xdr:colOff>85725</xdr:colOff>
      <xdr:row>11</xdr:row>
      <xdr:rowOff>100013</xdr:rowOff>
    </xdr:to>
    <xdr:cxnSp macro="">
      <xdr:nvCxnSpPr>
        <xdr:cNvPr id="997" name="Connecteur droit avec flèche 996">
          <a:extLst>
            <a:ext uri="{FF2B5EF4-FFF2-40B4-BE49-F238E27FC236}">
              <a16:creationId xmlns:a16="http://schemas.microsoft.com/office/drawing/2014/main" id="{00000000-0008-0000-0000-0000E5030000}"/>
            </a:ext>
          </a:extLst>
        </xdr:cNvPr>
        <xdr:cNvCxnSpPr/>
      </xdr:nvCxnSpPr>
      <xdr:spPr>
        <a:xfrm>
          <a:off x="14287500" y="27151013"/>
          <a:ext cx="276225" cy="0"/>
        </a:xfrm>
        <a:prstGeom prst="straightConnector1">
          <a:avLst/>
        </a:prstGeom>
        <a:noFill/>
        <a:ln>
          <a:solidFill>
            <a:srgbClr val="FF0000"/>
          </a:solidFill>
          <a:headEnd type="triangle" w="lg" len="lg"/>
          <a:tailEnd type="non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571500</xdr:colOff>
      <xdr:row>7</xdr:row>
      <xdr:rowOff>90488</xdr:rowOff>
    </xdr:from>
    <xdr:to>
      <xdr:col>19</xdr:col>
      <xdr:colOff>85725</xdr:colOff>
      <xdr:row>7</xdr:row>
      <xdr:rowOff>90488</xdr:rowOff>
    </xdr:to>
    <xdr:cxnSp macro="">
      <xdr:nvCxnSpPr>
        <xdr:cNvPr id="1000" name="Connecteur droit avec flèche 999">
          <a:extLst>
            <a:ext uri="{FF2B5EF4-FFF2-40B4-BE49-F238E27FC236}">
              <a16:creationId xmlns:a16="http://schemas.microsoft.com/office/drawing/2014/main" id="{00000000-0008-0000-0000-0000E8030000}"/>
            </a:ext>
          </a:extLst>
        </xdr:cNvPr>
        <xdr:cNvCxnSpPr/>
      </xdr:nvCxnSpPr>
      <xdr:spPr>
        <a:xfrm>
          <a:off x="14287500" y="26379488"/>
          <a:ext cx="276225" cy="0"/>
        </a:xfrm>
        <a:prstGeom prst="straightConnector1">
          <a:avLst/>
        </a:prstGeom>
        <a:noFill/>
        <a:ln>
          <a:solidFill>
            <a:srgbClr val="FF0000"/>
          </a:solidFill>
          <a:headEnd type="triangle" w="lg" len="lg"/>
          <a:tailEnd type="non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19</xdr:col>
      <xdr:colOff>0</xdr:colOff>
      <xdr:row>7</xdr:row>
      <xdr:rowOff>90488</xdr:rowOff>
    </xdr:from>
    <xdr:to>
      <xdr:col>19</xdr:col>
      <xdr:colOff>276225</xdr:colOff>
      <xdr:row>7</xdr:row>
      <xdr:rowOff>90488</xdr:rowOff>
    </xdr:to>
    <xdr:cxnSp macro="">
      <xdr:nvCxnSpPr>
        <xdr:cNvPr id="1001" name="Connecteur droit avec flèche 1000">
          <a:extLst>
            <a:ext uri="{FF2B5EF4-FFF2-40B4-BE49-F238E27FC236}">
              <a16:creationId xmlns:a16="http://schemas.microsoft.com/office/drawing/2014/main" id="{00000000-0008-0000-0000-0000E9030000}"/>
            </a:ext>
          </a:extLst>
        </xdr:cNvPr>
        <xdr:cNvCxnSpPr/>
      </xdr:nvCxnSpPr>
      <xdr:spPr>
        <a:xfrm flipH="1">
          <a:off x="14478000" y="26379488"/>
          <a:ext cx="276225" cy="0"/>
        </a:xfrm>
        <a:prstGeom prst="straightConnector1">
          <a:avLst/>
        </a:prstGeom>
        <a:noFill/>
        <a:ln>
          <a:solidFill>
            <a:srgbClr val="FF0000"/>
          </a:solidFill>
          <a:headEnd type="triangle" w="lg" len="lg"/>
          <a:tailEnd type="non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19</xdr:col>
      <xdr:colOff>66675</xdr:colOff>
      <xdr:row>13</xdr:row>
      <xdr:rowOff>143974</xdr:rowOff>
    </xdr:from>
    <xdr:to>
      <xdr:col>19</xdr:col>
      <xdr:colOff>276226</xdr:colOff>
      <xdr:row>13</xdr:row>
      <xdr:rowOff>143974</xdr:rowOff>
    </xdr:to>
    <xdr:cxnSp macro="">
      <xdr:nvCxnSpPr>
        <xdr:cNvPr id="1002" name="Connecteur droit avec flèche 1001">
          <a:extLst>
            <a:ext uri="{FF2B5EF4-FFF2-40B4-BE49-F238E27FC236}">
              <a16:creationId xmlns:a16="http://schemas.microsoft.com/office/drawing/2014/main" id="{00000000-0008-0000-0000-0000EA030000}"/>
            </a:ext>
          </a:extLst>
        </xdr:cNvPr>
        <xdr:cNvCxnSpPr/>
      </xdr:nvCxnSpPr>
      <xdr:spPr>
        <a:xfrm flipH="1">
          <a:off x="14544675" y="27575974"/>
          <a:ext cx="209551" cy="0"/>
        </a:xfrm>
        <a:prstGeom prst="straightConnector1">
          <a:avLst/>
        </a:prstGeom>
        <a:noFill/>
        <a:ln>
          <a:solidFill>
            <a:srgbClr val="FF0000"/>
          </a:solidFill>
          <a:headEnd type="triangle" w="lg" len="lg"/>
          <a:tailEnd type="non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20</xdr:col>
      <xdr:colOff>209550</xdr:colOff>
      <xdr:row>10</xdr:row>
      <xdr:rowOff>161925</xdr:rowOff>
    </xdr:from>
    <xdr:to>
      <xdr:col>20</xdr:col>
      <xdr:colOff>209550</xdr:colOff>
      <xdr:row>12</xdr:row>
      <xdr:rowOff>142875</xdr:rowOff>
    </xdr:to>
    <xdr:cxnSp macro="">
      <xdr:nvCxnSpPr>
        <xdr:cNvPr id="1003" name="Connecteur droit avec flèche 1002">
          <a:extLst>
            <a:ext uri="{FF2B5EF4-FFF2-40B4-BE49-F238E27FC236}">
              <a16:creationId xmlns:a16="http://schemas.microsoft.com/office/drawing/2014/main" id="{00000000-0008-0000-0000-0000EB030000}"/>
            </a:ext>
          </a:extLst>
        </xdr:cNvPr>
        <xdr:cNvCxnSpPr/>
      </xdr:nvCxnSpPr>
      <xdr:spPr>
        <a:xfrm>
          <a:off x="15449550" y="27022425"/>
          <a:ext cx="0" cy="361950"/>
        </a:xfrm>
        <a:prstGeom prst="straightConnector1">
          <a:avLst/>
        </a:prstGeom>
        <a:noFill/>
        <a:ln>
          <a:solidFill>
            <a:schemeClr val="tx1"/>
          </a:solidFill>
          <a:headEnd type="triangle" w="lg" len="lg"/>
          <a:tailEnd type="triangl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14</xdr:col>
      <xdr:colOff>527294</xdr:colOff>
      <xdr:row>25</xdr:row>
      <xdr:rowOff>103311</xdr:rowOff>
    </xdr:from>
    <xdr:to>
      <xdr:col>15</xdr:col>
      <xdr:colOff>124557</xdr:colOff>
      <xdr:row>25</xdr:row>
      <xdr:rowOff>103311</xdr:rowOff>
    </xdr:to>
    <xdr:cxnSp macro="">
      <xdr:nvCxnSpPr>
        <xdr:cNvPr id="420" name="Connecteur droit 419">
          <a:extLst>
            <a:ext uri="{FF2B5EF4-FFF2-40B4-BE49-F238E27FC236}">
              <a16:creationId xmlns:a16="http://schemas.microsoft.com/office/drawing/2014/main" id="{00000000-0008-0000-0000-0000A4010000}"/>
            </a:ext>
          </a:extLst>
        </xdr:cNvPr>
        <xdr:cNvCxnSpPr/>
      </xdr:nvCxnSpPr>
      <xdr:spPr>
        <a:xfrm>
          <a:off x="11195294" y="29821311"/>
          <a:ext cx="359263" cy="0"/>
        </a:xfrm>
        <a:prstGeom prst="line">
          <a:avLst/>
        </a:prstGeom>
        <a:noFill/>
        <a:ln>
          <a:solidFill>
            <a:schemeClr val="tx1"/>
          </a:solidFill>
          <a:headEnd type="triangle" w="lg" len="lg"/>
          <a:tailEnd type="triangl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15</xdr:col>
      <xdr:colOff>202711</xdr:colOff>
      <xdr:row>24</xdr:row>
      <xdr:rowOff>139211</xdr:rowOff>
    </xdr:from>
    <xdr:to>
      <xdr:col>17</xdr:col>
      <xdr:colOff>183173</xdr:colOff>
      <xdr:row>26</xdr:row>
      <xdr:rowOff>32239</xdr:rowOff>
    </xdr:to>
    <xdr:sp macro="" textlink="">
      <xdr:nvSpPr>
        <xdr:cNvPr id="421" name="Rectangle à coins arrondis 420">
          <a:extLst>
            <a:ext uri="{FF2B5EF4-FFF2-40B4-BE49-F238E27FC236}">
              <a16:creationId xmlns:a16="http://schemas.microsoft.com/office/drawing/2014/main" id="{00000000-0008-0000-0000-0000A5010000}"/>
            </a:ext>
          </a:extLst>
        </xdr:cNvPr>
        <xdr:cNvSpPr/>
      </xdr:nvSpPr>
      <xdr:spPr>
        <a:xfrm>
          <a:off x="11632711" y="29666711"/>
          <a:ext cx="1504462" cy="274028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100" b="1">
              <a:solidFill>
                <a:schemeClr val="tx1"/>
              </a:solidFill>
            </a:rPr>
            <a:t>Liaisons fonctionnelles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14</xdr:col>
      <xdr:colOff>527294</xdr:colOff>
      <xdr:row>26</xdr:row>
      <xdr:rowOff>147273</xdr:rowOff>
    </xdr:from>
    <xdr:to>
      <xdr:col>15</xdr:col>
      <xdr:colOff>124557</xdr:colOff>
      <xdr:row>26</xdr:row>
      <xdr:rowOff>147273</xdr:rowOff>
    </xdr:to>
    <xdr:cxnSp macro="">
      <xdr:nvCxnSpPr>
        <xdr:cNvPr id="422" name="Connecteur droit 421">
          <a:extLst>
            <a:ext uri="{FF2B5EF4-FFF2-40B4-BE49-F238E27FC236}">
              <a16:creationId xmlns:a16="http://schemas.microsoft.com/office/drawing/2014/main" id="{00000000-0008-0000-0000-0000A6010000}"/>
            </a:ext>
          </a:extLst>
        </xdr:cNvPr>
        <xdr:cNvCxnSpPr/>
      </xdr:nvCxnSpPr>
      <xdr:spPr>
        <a:xfrm flipH="1">
          <a:off x="11195294" y="30055773"/>
          <a:ext cx="359263" cy="0"/>
        </a:xfrm>
        <a:prstGeom prst="line">
          <a:avLst/>
        </a:prstGeom>
        <a:noFill/>
        <a:ln>
          <a:solidFill>
            <a:srgbClr val="FF0000"/>
          </a:solidFill>
          <a:headEnd type="triangle" w="lg" len="lg"/>
          <a:tailEnd type="oval" w="sm" len="sm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15</xdr:col>
      <xdr:colOff>202711</xdr:colOff>
      <xdr:row>26</xdr:row>
      <xdr:rowOff>0</xdr:rowOff>
    </xdr:from>
    <xdr:to>
      <xdr:col>17</xdr:col>
      <xdr:colOff>183173</xdr:colOff>
      <xdr:row>27</xdr:row>
      <xdr:rowOff>83528</xdr:rowOff>
    </xdr:to>
    <xdr:sp macro="" textlink="">
      <xdr:nvSpPr>
        <xdr:cNvPr id="423" name="Rectangle à coins arrondis 422">
          <a:extLst>
            <a:ext uri="{FF2B5EF4-FFF2-40B4-BE49-F238E27FC236}">
              <a16:creationId xmlns:a16="http://schemas.microsoft.com/office/drawing/2014/main" id="{00000000-0008-0000-0000-0000A7010000}"/>
            </a:ext>
          </a:extLst>
        </xdr:cNvPr>
        <xdr:cNvSpPr/>
      </xdr:nvSpPr>
      <xdr:spPr>
        <a:xfrm>
          <a:off x="11632711" y="29908500"/>
          <a:ext cx="1504462" cy="274028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100" b="1">
              <a:solidFill>
                <a:schemeClr val="tx1"/>
              </a:solidFill>
            </a:rPr>
            <a:t>Parcours patients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17</xdr:col>
      <xdr:colOff>512884</xdr:colOff>
      <xdr:row>25</xdr:row>
      <xdr:rowOff>1286</xdr:rowOff>
    </xdr:from>
    <xdr:to>
      <xdr:col>18</xdr:col>
      <xdr:colOff>98669</xdr:colOff>
      <xdr:row>25</xdr:row>
      <xdr:rowOff>122906</xdr:rowOff>
    </xdr:to>
    <xdr:sp macro="" textlink="">
      <xdr:nvSpPr>
        <xdr:cNvPr id="424" name="Triangle isocèle 423">
          <a:extLst>
            <a:ext uri="{FF2B5EF4-FFF2-40B4-BE49-F238E27FC236}">
              <a16:creationId xmlns:a16="http://schemas.microsoft.com/office/drawing/2014/main" id="{00000000-0008-0000-0000-0000A8010000}"/>
            </a:ext>
          </a:extLst>
        </xdr:cNvPr>
        <xdr:cNvSpPr/>
      </xdr:nvSpPr>
      <xdr:spPr>
        <a:xfrm>
          <a:off x="13466884" y="29719286"/>
          <a:ext cx="347785" cy="121620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18</xdr:col>
      <xdr:colOff>195384</xdr:colOff>
      <xdr:row>24</xdr:row>
      <xdr:rowOff>139211</xdr:rowOff>
    </xdr:from>
    <xdr:to>
      <xdr:col>20</xdr:col>
      <xdr:colOff>175846</xdr:colOff>
      <xdr:row>26</xdr:row>
      <xdr:rowOff>32239</xdr:rowOff>
    </xdr:to>
    <xdr:sp macro="" textlink="">
      <xdr:nvSpPr>
        <xdr:cNvPr id="425" name="Rectangle à coins arrondis 424">
          <a:extLst>
            <a:ext uri="{FF2B5EF4-FFF2-40B4-BE49-F238E27FC236}">
              <a16:creationId xmlns:a16="http://schemas.microsoft.com/office/drawing/2014/main" id="{00000000-0008-0000-0000-0000A9010000}"/>
            </a:ext>
          </a:extLst>
        </xdr:cNvPr>
        <xdr:cNvSpPr/>
      </xdr:nvSpPr>
      <xdr:spPr>
        <a:xfrm>
          <a:off x="13911384" y="29666711"/>
          <a:ext cx="1504462" cy="274028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100" b="1">
              <a:solidFill>
                <a:schemeClr val="tx1"/>
              </a:solidFill>
            </a:rPr>
            <a:t>Accès patients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18</xdr:col>
      <xdr:colOff>195384</xdr:colOff>
      <xdr:row>26</xdr:row>
      <xdr:rowOff>0</xdr:rowOff>
    </xdr:from>
    <xdr:to>
      <xdr:col>20</xdr:col>
      <xdr:colOff>175846</xdr:colOff>
      <xdr:row>27</xdr:row>
      <xdr:rowOff>83528</xdr:rowOff>
    </xdr:to>
    <xdr:sp macro="" textlink="">
      <xdr:nvSpPr>
        <xdr:cNvPr id="426" name="Rectangle à coins arrondis 425">
          <a:extLst>
            <a:ext uri="{FF2B5EF4-FFF2-40B4-BE49-F238E27FC236}">
              <a16:creationId xmlns:a16="http://schemas.microsoft.com/office/drawing/2014/main" id="{00000000-0008-0000-0000-0000AA010000}"/>
            </a:ext>
          </a:extLst>
        </xdr:cNvPr>
        <xdr:cNvSpPr/>
      </xdr:nvSpPr>
      <xdr:spPr>
        <a:xfrm>
          <a:off x="13911384" y="29908500"/>
          <a:ext cx="1504462" cy="274028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100" b="1">
              <a:solidFill>
                <a:schemeClr val="tx1"/>
              </a:solidFill>
            </a:rPr>
            <a:t>Accès agents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17</xdr:col>
      <xdr:colOff>512884</xdr:colOff>
      <xdr:row>26</xdr:row>
      <xdr:rowOff>59902</xdr:rowOff>
    </xdr:from>
    <xdr:to>
      <xdr:col>18</xdr:col>
      <xdr:colOff>98669</xdr:colOff>
      <xdr:row>26</xdr:row>
      <xdr:rowOff>181522</xdr:rowOff>
    </xdr:to>
    <xdr:sp macro="" textlink="">
      <xdr:nvSpPr>
        <xdr:cNvPr id="427" name="Triangle isocèle 426">
          <a:extLst>
            <a:ext uri="{FF2B5EF4-FFF2-40B4-BE49-F238E27FC236}">
              <a16:creationId xmlns:a16="http://schemas.microsoft.com/office/drawing/2014/main" id="{00000000-0008-0000-0000-0000AB010000}"/>
            </a:ext>
          </a:extLst>
        </xdr:cNvPr>
        <xdr:cNvSpPr/>
      </xdr:nvSpPr>
      <xdr:spPr>
        <a:xfrm>
          <a:off x="13466884" y="29968402"/>
          <a:ext cx="347785" cy="121620"/>
        </a:xfrm>
        <a:prstGeom prst="triangle">
          <a:avLst/>
        </a:prstGeom>
        <a:solidFill>
          <a:srgbClr val="92D05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14</xdr:col>
      <xdr:colOff>527294</xdr:colOff>
      <xdr:row>28</xdr:row>
      <xdr:rowOff>36148</xdr:rowOff>
    </xdr:from>
    <xdr:to>
      <xdr:col>15</xdr:col>
      <xdr:colOff>124557</xdr:colOff>
      <xdr:row>28</xdr:row>
      <xdr:rowOff>36148</xdr:rowOff>
    </xdr:to>
    <xdr:cxnSp macro="">
      <xdr:nvCxnSpPr>
        <xdr:cNvPr id="435" name="Connecteur droit 434">
          <a:extLst>
            <a:ext uri="{FF2B5EF4-FFF2-40B4-BE49-F238E27FC236}">
              <a16:creationId xmlns:a16="http://schemas.microsoft.com/office/drawing/2014/main" id="{00000000-0008-0000-0000-0000B3010000}"/>
            </a:ext>
          </a:extLst>
        </xdr:cNvPr>
        <xdr:cNvCxnSpPr/>
      </xdr:nvCxnSpPr>
      <xdr:spPr>
        <a:xfrm flipH="1">
          <a:off x="11195294" y="30325648"/>
          <a:ext cx="359263" cy="0"/>
        </a:xfrm>
        <a:prstGeom prst="line">
          <a:avLst/>
        </a:prstGeom>
        <a:noFill/>
        <a:ln>
          <a:solidFill>
            <a:srgbClr val="92D050"/>
          </a:solidFill>
          <a:headEnd type="triangle" w="lg" len="lg"/>
          <a:tailEnd type="oval" w="sm" len="sm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15</xdr:col>
      <xdr:colOff>202711</xdr:colOff>
      <xdr:row>27</xdr:row>
      <xdr:rowOff>79375</xdr:rowOff>
    </xdr:from>
    <xdr:to>
      <xdr:col>17</xdr:col>
      <xdr:colOff>183173</xdr:colOff>
      <xdr:row>28</xdr:row>
      <xdr:rowOff>162903</xdr:rowOff>
    </xdr:to>
    <xdr:sp macro="" textlink="">
      <xdr:nvSpPr>
        <xdr:cNvPr id="436" name="Rectangle à coins arrondis 435">
          <a:extLst>
            <a:ext uri="{FF2B5EF4-FFF2-40B4-BE49-F238E27FC236}">
              <a16:creationId xmlns:a16="http://schemas.microsoft.com/office/drawing/2014/main" id="{00000000-0008-0000-0000-0000B4010000}"/>
            </a:ext>
          </a:extLst>
        </xdr:cNvPr>
        <xdr:cNvSpPr/>
      </xdr:nvSpPr>
      <xdr:spPr>
        <a:xfrm>
          <a:off x="11632711" y="30178375"/>
          <a:ext cx="1504462" cy="274028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100" b="1">
              <a:solidFill>
                <a:schemeClr val="tx1"/>
              </a:solidFill>
            </a:rPr>
            <a:t>Parcours logistico-techniques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15</xdr:col>
      <xdr:colOff>444990</xdr:colOff>
      <xdr:row>18</xdr:row>
      <xdr:rowOff>95250</xdr:rowOff>
    </xdr:from>
    <xdr:to>
      <xdr:col>15</xdr:col>
      <xdr:colOff>444990</xdr:colOff>
      <xdr:row>21</xdr:row>
      <xdr:rowOff>120531</xdr:rowOff>
    </xdr:to>
    <xdr:cxnSp macro="">
      <xdr:nvCxnSpPr>
        <xdr:cNvPr id="437" name="Connecteur droit 436">
          <a:extLst>
            <a:ext uri="{FF2B5EF4-FFF2-40B4-BE49-F238E27FC236}">
              <a16:creationId xmlns:a16="http://schemas.microsoft.com/office/drawing/2014/main" id="{00000000-0008-0000-0000-0000B5010000}"/>
            </a:ext>
          </a:extLst>
        </xdr:cNvPr>
        <xdr:cNvCxnSpPr/>
      </xdr:nvCxnSpPr>
      <xdr:spPr>
        <a:xfrm>
          <a:off x="11874990" y="28479750"/>
          <a:ext cx="0" cy="596781"/>
        </a:xfrm>
        <a:prstGeom prst="line">
          <a:avLst/>
        </a:prstGeom>
        <a:noFill/>
        <a:ln>
          <a:solidFill>
            <a:srgbClr val="92D050"/>
          </a:solidFill>
          <a:headEnd type="triangle" w="lg" len="lg"/>
          <a:tailEnd type="oval" w="sm" len="sm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13</xdr:col>
      <xdr:colOff>698990</xdr:colOff>
      <xdr:row>13</xdr:row>
      <xdr:rowOff>7938</xdr:rowOff>
    </xdr:from>
    <xdr:to>
      <xdr:col>13</xdr:col>
      <xdr:colOff>698990</xdr:colOff>
      <xdr:row>21</xdr:row>
      <xdr:rowOff>120531</xdr:rowOff>
    </xdr:to>
    <xdr:cxnSp macro="">
      <xdr:nvCxnSpPr>
        <xdr:cNvPr id="440" name="Connecteur droit 439">
          <a:extLst>
            <a:ext uri="{FF2B5EF4-FFF2-40B4-BE49-F238E27FC236}">
              <a16:creationId xmlns:a16="http://schemas.microsoft.com/office/drawing/2014/main" id="{00000000-0008-0000-0000-0000B8010000}"/>
            </a:ext>
          </a:extLst>
        </xdr:cNvPr>
        <xdr:cNvCxnSpPr/>
      </xdr:nvCxnSpPr>
      <xdr:spPr>
        <a:xfrm>
          <a:off x="10604990" y="27439938"/>
          <a:ext cx="0" cy="1636593"/>
        </a:xfrm>
        <a:prstGeom prst="line">
          <a:avLst/>
        </a:prstGeom>
        <a:noFill/>
        <a:ln>
          <a:solidFill>
            <a:srgbClr val="92D050"/>
          </a:solidFill>
          <a:headEnd type="triangle" w="lg" len="lg"/>
          <a:tailEnd type="oval" w="sm" len="sm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628650</xdr:colOff>
      <xdr:row>59</xdr:row>
      <xdr:rowOff>19050</xdr:rowOff>
    </xdr:from>
    <xdr:to>
      <xdr:col>7</xdr:col>
      <xdr:colOff>152400</xdr:colOff>
      <xdr:row>59</xdr:row>
      <xdr:rowOff>165143</xdr:rowOff>
    </xdr:to>
    <xdr:pic>
      <xdr:nvPicPr>
        <xdr:cNvPr id="373" name="Image 372">
          <a:extLst>
            <a:ext uri="{FF2B5EF4-FFF2-40B4-BE49-F238E27FC236}">
              <a16:creationId xmlns:a16="http://schemas.microsoft.com/office/drawing/2014/main" id="{00000000-0008-0000-0500-00007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00" y="33613725"/>
          <a:ext cx="285750" cy="146093"/>
        </a:xfrm>
        <a:prstGeom prst="rect">
          <a:avLst/>
        </a:prstGeom>
      </xdr:spPr>
    </xdr:pic>
    <xdr:clientData/>
  </xdr:twoCellAnchor>
  <xdr:twoCellAnchor>
    <xdr:from>
      <xdr:col>5</xdr:col>
      <xdr:colOff>57150</xdr:colOff>
      <xdr:row>34</xdr:row>
      <xdr:rowOff>71436</xdr:rowOff>
    </xdr:from>
    <xdr:to>
      <xdr:col>12</xdr:col>
      <xdr:colOff>190500</xdr:colOff>
      <xdr:row>56</xdr:row>
      <xdr:rowOff>145520</xdr:rowOff>
    </xdr:to>
    <xdr:sp macro="" textlink="">
      <xdr:nvSpPr>
        <xdr:cNvPr id="150" name="Rectangle à coins arrondis 149">
          <a:extLst>
            <a:ext uri="{FF2B5EF4-FFF2-40B4-BE49-F238E27FC236}">
              <a16:creationId xmlns:a16="http://schemas.microsoft.com/office/drawing/2014/main" id="{00000000-0008-0000-0500-000096000000}"/>
            </a:ext>
          </a:extLst>
        </xdr:cNvPr>
        <xdr:cNvSpPr/>
      </xdr:nvSpPr>
      <xdr:spPr>
        <a:xfrm>
          <a:off x="25336500" y="28903611"/>
          <a:ext cx="5467350" cy="4265084"/>
        </a:xfrm>
        <a:prstGeom prst="roundRect">
          <a:avLst/>
        </a:prstGeom>
        <a:solidFill>
          <a:schemeClr val="accent1">
            <a:lumMod val="40000"/>
            <a:lumOff val="6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5</xdr:col>
      <xdr:colOff>260350</xdr:colOff>
      <xdr:row>44</xdr:row>
      <xdr:rowOff>9526</xdr:rowOff>
    </xdr:from>
    <xdr:to>
      <xdr:col>9</xdr:col>
      <xdr:colOff>647699</xdr:colOff>
      <xdr:row>56</xdr:row>
      <xdr:rowOff>12700</xdr:rowOff>
    </xdr:to>
    <xdr:sp macro="" textlink="">
      <xdr:nvSpPr>
        <xdr:cNvPr id="172" name="Rectangle à coins arrondis 171">
          <a:extLst>
            <a:ext uri="{FF2B5EF4-FFF2-40B4-BE49-F238E27FC236}">
              <a16:creationId xmlns:a16="http://schemas.microsoft.com/office/drawing/2014/main" id="{00000000-0008-0000-0500-0000AC000000}"/>
            </a:ext>
          </a:extLst>
        </xdr:cNvPr>
        <xdr:cNvSpPr/>
      </xdr:nvSpPr>
      <xdr:spPr>
        <a:xfrm>
          <a:off x="25539700" y="30813376"/>
          <a:ext cx="3435349" cy="2289174"/>
        </a:xfrm>
        <a:prstGeom prst="roundRect">
          <a:avLst/>
        </a:prstGeom>
        <a:solidFill>
          <a:srgbClr val="FFC000">
            <a:alpha val="35000"/>
          </a:srgb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10</xdr:col>
      <xdr:colOff>238125</xdr:colOff>
      <xdr:row>43</xdr:row>
      <xdr:rowOff>82261</xdr:rowOff>
    </xdr:from>
    <xdr:to>
      <xdr:col>11</xdr:col>
      <xdr:colOff>703396</xdr:colOff>
      <xdr:row>53</xdr:row>
      <xdr:rowOff>12701</xdr:rowOff>
    </xdr:to>
    <xdr:sp macro="" textlink="">
      <xdr:nvSpPr>
        <xdr:cNvPr id="335" name="Rectangle à coins arrondis 334">
          <a:extLst>
            <a:ext uri="{FF2B5EF4-FFF2-40B4-BE49-F238E27FC236}">
              <a16:creationId xmlns:a16="http://schemas.microsoft.com/office/drawing/2014/main" id="{00000000-0008-0000-0500-00004F010000}"/>
            </a:ext>
          </a:extLst>
        </xdr:cNvPr>
        <xdr:cNvSpPr/>
      </xdr:nvSpPr>
      <xdr:spPr>
        <a:xfrm>
          <a:off x="29327475" y="30695611"/>
          <a:ext cx="1227271" cy="1835440"/>
        </a:xfrm>
        <a:prstGeom prst="roundRect">
          <a:avLst/>
        </a:prstGeom>
        <a:solidFill>
          <a:schemeClr val="bg1">
            <a:lumMod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29</xdr:col>
      <xdr:colOff>79375</xdr:colOff>
      <xdr:row>24</xdr:row>
      <xdr:rowOff>103187</xdr:rowOff>
    </xdr:from>
    <xdr:to>
      <xdr:col>38</xdr:col>
      <xdr:colOff>231323</xdr:colOff>
      <xdr:row>55</xdr:row>
      <xdr:rowOff>137583</xdr:rowOff>
    </xdr:to>
    <xdr:sp macro="" textlink="">
      <xdr:nvSpPr>
        <xdr:cNvPr id="281" name="Rectangle à coins arrondis 280">
          <a:extLst>
            <a:ext uri="{FF2B5EF4-FFF2-40B4-BE49-F238E27FC236}">
              <a16:creationId xmlns:a16="http://schemas.microsoft.com/office/drawing/2014/main" id="{00000000-0008-0000-0500-000019010000}"/>
            </a:ext>
          </a:extLst>
        </xdr:cNvPr>
        <xdr:cNvSpPr/>
      </xdr:nvSpPr>
      <xdr:spPr>
        <a:xfrm>
          <a:off x="43650958" y="27048354"/>
          <a:ext cx="7009948" cy="5939896"/>
        </a:xfrm>
        <a:prstGeom prst="roundRect">
          <a:avLst/>
        </a:prstGeom>
        <a:solidFill>
          <a:schemeClr val="accent1">
            <a:lumMod val="40000"/>
            <a:lumOff val="6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29</xdr:col>
      <xdr:colOff>436563</xdr:colOff>
      <xdr:row>26</xdr:row>
      <xdr:rowOff>166688</xdr:rowOff>
    </xdr:from>
    <xdr:to>
      <xdr:col>32</xdr:col>
      <xdr:colOff>628651</xdr:colOff>
      <xdr:row>35</xdr:row>
      <xdr:rowOff>0</xdr:rowOff>
    </xdr:to>
    <xdr:sp macro="" textlink="">
      <xdr:nvSpPr>
        <xdr:cNvPr id="477" name="Rectangle à coins arrondis 476">
          <a:extLst>
            <a:ext uri="{FF2B5EF4-FFF2-40B4-BE49-F238E27FC236}">
              <a16:creationId xmlns:a16="http://schemas.microsoft.com/office/drawing/2014/main" id="{00000000-0008-0000-0500-0000DD010000}"/>
            </a:ext>
          </a:extLst>
        </xdr:cNvPr>
        <xdr:cNvSpPr/>
      </xdr:nvSpPr>
      <xdr:spPr>
        <a:xfrm>
          <a:off x="44003913" y="27474863"/>
          <a:ext cx="2478088" cy="1547812"/>
        </a:xfrm>
        <a:prstGeom prst="roundRect">
          <a:avLst/>
        </a:prstGeom>
        <a:solidFill>
          <a:schemeClr val="bg1">
            <a:lumMod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6</xdr:col>
      <xdr:colOff>350694</xdr:colOff>
      <xdr:row>5</xdr:row>
      <xdr:rowOff>142875</xdr:rowOff>
    </xdr:from>
    <xdr:to>
      <xdr:col>7</xdr:col>
      <xdr:colOff>486144</xdr:colOff>
      <xdr:row>9</xdr:row>
      <xdr:rowOff>185057</xdr:rowOff>
    </xdr:to>
    <xdr:sp macro="" textlink="">
      <xdr:nvSpPr>
        <xdr:cNvPr id="4" name="Rectangle à coins arrondis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/>
      </xdr:nvSpPr>
      <xdr:spPr>
        <a:xfrm>
          <a:off x="26401569" y="23241000"/>
          <a:ext cx="897450" cy="8041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Accueil 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administratif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(hall général)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9</xdr:col>
      <xdr:colOff>165390</xdr:colOff>
      <xdr:row>5</xdr:row>
      <xdr:rowOff>142875</xdr:rowOff>
    </xdr:from>
    <xdr:to>
      <xdr:col>10</xdr:col>
      <xdr:colOff>300840</xdr:colOff>
      <xdr:row>9</xdr:row>
      <xdr:rowOff>185057</xdr:rowOff>
    </xdr:to>
    <xdr:sp macro="" textlink="">
      <xdr:nvSpPr>
        <xdr:cNvPr id="7" name="Rectangle à coins arrondis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/>
      </xdr:nvSpPr>
      <xdr:spPr>
        <a:xfrm>
          <a:off x="28502265" y="23241000"/>
          <a:ext cx="897450" cy="8041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Accueil en 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chambres/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boxes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10</xdr:col>
      <xdr:colOff>423431</xdr:colOff>
      <xdr:row>5</xdr:row>
      <xdr:rowOff>142875</xdr:rowOff>
    </xdr:from>
    <xdr:to>
      <xdr:col>11</xdr:col>
      <xdr:colOff>558881</xdr:colOff>
      <xdr:row>9</xdr:row>
      <xdr:rowOff>185057</xdr:rowOff>
    </xdr:to>
    <xdr:sp macro="" textlink="">
      <xdr:nvSpPr>
        <xdr:cNvPr id="8" name="Rectangle à coins arrondis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SpPr/>
      </xdr:nvSpPr>
      <xdr:spPr>
        <a:xfrm>
          <a:off x="29522306" y="23241000"/>
          <a:ext cx="897450" cy="8041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Traitements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/ soins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11</xdr:col>
      <xdr:colOff>590550</xdr:colOff>
      <xdr:row>5</xdr:row>
      <xdr:rowOff>95250</xdr:rowOff>
    </xdr:from>
    <xdr:to>
      <xdr:col>13</xdr:col>
      <xdr:colOff>175283</xdr:colOff>
      <xdr:row>9</xdr:row>
      <xdr:rowOff>185057</xdr:rowOff>
    </xdr:to>
    <xdr:sp macro="" textlink="">
      <xdr:nvSpPr>
        <xdr:cNvPr id="9" name="Rectangle à coins arrondis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/>
      </xdr:nvSpPr>
      <xdr:spPr>
        <a:xfrm>
          <a:off x="30451425" y="23193375"/>
          <a:ext cx="1108733" cy="851807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Sortie </a:t>
          </a:r>
        </a:p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administrative</a:t>
          </a:r>
        </a:p>
      </xdr:txBody>
    </xdr:sp>
    <xdr:clientData/>
  </xdr:twoCellAnchor>
  <xdr:twoCellAnchor>
    <xdr:from>
      <xdr:col>13</xdr:col>
      <xdr:colOff>308260</xdr:colOff>
      <xdr:row>5</xdr:row>
      <xdr:rowOff>95250</xdr:rowOff>
    </xdr:from>
    <xdr:to>
      <xdr:col>14</xdr:col>
      <xdr:colOff>304303</xdr:colOff>
      <xdr:row>8</xdr:row>
      <xdr:rowOff>57491</xdr:rowOff>
    </xdr:to>
    <xdr:sp macro="" textlink="">
      <xdr:nvSpPr>
        <xdr:cNvPr id="10" name="Rectangle à coins arrondis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SpPr/>
      </xdr:nvSpPr>
      <xdr:spPr>
        <a:xfrm>
          <a:off x="31693135" y="23193375"/>
          <a:ext cx="758043" cy="533741"/>
        </a:xfrm>
        <a:prstGeom prst="roundRect">
          <a:avLst/>
        </a:prstGeom>
        <a:solidFill>
          <a:schemeClr val="accent6">
            <a:lumMod val="60000"/>
            <a:lumOff val="40000"/>
          </a:schemeClr>
        </a:solidFill>
        <a:ln w="15875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Sortie </a:t>
          </a:r>
        </a:p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patients</a:t>
          </a:r>
        </a:p>
      </xdr:txBody>
    </xdr:sp>
    <xdr:clientData/>
  </xdr:twoCellAnchor>
  <xdr:twoCellAnchor>
    <xdr:from>
      <xdr:col>5</xdr:col>
      <xdr:colOff>219075</xdr:colOff>
      <xdr:row>5</xdr:row>
      <xdr:rowOff>95250</xdr:rowOff>
    </xdr:from>
    <xdr:to>
      <xdr:col>6</xdr:col>
      <xdr:colOff>203486</xdr:colOff>
      <xdr:row>8</xdr:row>
      <xdr:rowOff>61233</xdr:rowOff>
    </xdr:to>
    <xdr:sp macro="" textlink="">
      <xdr:nvSpPr>
        <xdr:cNvPr id="11" name="Rectangle à coins arrondis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SpPr/>
      </xdr:nvSpPr>
      <xdr:spPr>
        <a:xfrm>
          <a:off x="25507950" y="23193375"/>
          <a:ext cx="746411" cy="537483"/>
        </a:xfrm>
        <a:prstGeom prst="roundRect">
          <a:avLst/>
        </a:prstGeom>
        <a:solidFill>
          <a:srgbClr val="FFFF99"/>
        </a:solidFill>
        <a:ln w="15875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Entrée</a:t>
          </a:r>
          <a:r>
            <a:rPr lang="fr-FR" sz="1100" b="1" baseline="0">
              <a:solidFill>
                <a:schemeClr val="tx1"/>
              </a:solidFill>
            </a:rPr>
            <a:t> des</a:t>
          </a:r>
        </a:p>
        <a:p>
          <a:pPr algn="ctr"/>
          <a:r>
            <a:rPr lang="fr-FR" sz="1100" b="1" baseline="0">
              <a:solidFill>
                <a:schemeClr val="tx1"/>
              </a:solidFill>
            </a:rPr>
            <a:t> patients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5</xdr:col>
      <xdr:colOff>603536</xdr:colOff>
      <xdr:row>10</xdr:row>
      <xdr:rowOff>86065</xdr:rowOff>
    </xdr:from>
    <xdr:to>
      <xdr:col>7</xdr:col>
      <xdr:colOff>70136</xdr:colOff>
      <xdr:row>10</xdr:row>
      <xdr:rowOff>86065</xdr:rowOff>
    </xdr:to>
    <xdr:cxnSp macro="">
      <xdr:nvCxnSpPr>
        <xdr:cNvPr id="12" name="Connecteur droit avec flèche 11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CxnSpPr/>
      </xdr:nvCxnSpPr>
      <xdr:spPr>
        <a:xfrm>
          <a:off x="25892411" y="24136690"/>
          <a:ext cx="9906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146336</xdr:colOff>
      <xdr:row>10</xdr:row>
      <xdr:rowOff>86065</xdr:rowOff>
    </xdr:from>
    <xdr:to>
      <xdr:col>8</xdr:col>
      <xdr:colOff>374936</xdr:colOff>
      <xdr:row>10</xdr:row>
      <xdr:rowOff>86065</xdr:rowOff>
    </xdr:to>
    <xdr:cxnSp macro="">
      <xdr:nvCxnSpPr>
        <xdr:cNvPr id="13" name="Connecteur droit avec flèche 12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CxnSpPr/>
      </xdr:nvCxnSpPr>
      <xdr:spPr>
        <a:xfrm>
          <a:off x="26959211" y="24136690"/>
          <a:ext cx="9906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441611</xdr:colOff>
      <xdr:row>10</xdr:row>
      <xdr:rowOff>86065</xdr:rowOff>
    </xdr:from>
    <xdr:to>
      <xdr:col>9</xdr:col>
      <xdr:colOff>670211</xdr:colOff>
      <xdr:row>10</xdr:row>
      <xdr:rowOff>86065</xdr:rowOff>
    </xdr:to>
    <xdr:cxnSp macro="">
      <xdr:nvCxnSpPr>
        <xdr:cNvPr id="15" name="Connecteur droit avec flèche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CxnSpPr/>
      </xdr:nvCxnSpPr>
      <xdr:spPr>
        <a:xfrm>
          <a:off x="28016486" y="24136690"/>
          <a:ext cx="9906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727361</xdr:colOff>
      <xdr:row>10</xdr:row>
      <xdr:rowOff>86065</xdr:rowOff>
    </xdr:from>
    <xdr:to>
      <xdr:col>11</xdr:col>
      <xdr:colOff>193961</xdr:colOff>
      <xdr:row>10</xdr:row>
      <xdr:rowOff>86065</xdr:rowOff>
    </xdr:to>
    <xdr:cxnSp macro="">
      <xdr:nvCxnSpPr>
        <xdr:cNvPr id="16" name="Connecteur droit avec flèche 15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CxnSpPr/>
      </xdr:nvCxnSpPr>
      <xdr:spPr>
        <a:xfrm>
          <a:off x="29064236" y="24136690"/>
          <a:ext cx="9906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270161</xdr:colOff>
      <xdr:row>10</xdr:row>
      <xdr:rowOff>86065</xdr:rowOff>
    </xdr:from>
    <xdr:to>
      <xdr:col>12</xdr:col>
      <xdr:colOff>498761</xdr:colOff>
      <xdr:row>10</xdr:row>
      <xdr:rowOff>86065</xdr:rowOff>
    </xdr:to>
    <xdr:cxnSp macro="">
      <xdr:nvCxnSpPr>
        <xdr:cNvPr id="17" name="Connecteur droit avec flèche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CxnSpPr/>
      </xdr:nvCxnSpPr>
      <xdr:spPr>
        <a:xfrm>
          <a:off x="30131036" y="24136690"/>
          <a:ext cx="9906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565436</xdr:colOff>
      <xdr:row>10</xdr:row>
      <xdr:rowOff>86065</xdr:rowOff>
    </xdr:from>
    <xdr:to>
      <xdr:col>14</xdr:col>
      <xdr:colOff>32036</xdr:colOff>
      <xdr:row>10</xdr:row>
      <xdr:rowOff>86065</xdr:rowOff>
    </xdr:to>
    <xdr:cxnSp macro="">
      <xdr:nvCxnSpPr>
        <xdr:cNvPr id="18" name="Connecteur droit avec flèche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CxnSpPr/>
      </xdr:nvCxnSpPr>
      <xdr:spPr>
        <a:xfrm>
          <a:off x="31188311" y="24136690"/>
          <a:ext cx="9906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717836</xdr:colOff>
      <xdr:row>10</xdr:row>
      <xdr:rowOff>76539</xdr:rowOff>
    </xdr:from>
    <xdr:to>
      <xdr:col>11</xdr:col>
      <xdr:colOff>200025</xdr:colOff>
      <xdr:row>16</xdr:row>
      <xdr:rowOff>180975</xdr:rowOff>
    </xdr:to>
    <xdr:sp macro="" textlink="">
      <xdr:nvSpPr>
        <xdr:cNvPr id="19" name="Forme libre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SpPr/>
      </xdr:nvSpPr>
      <xdr:spPr>
        <a:xfrm>
          <a:off x="29054711" y="24127164"/>
          <a:ext cx="1006189" cy="1247436"/>
        </a:xfrm>
        <a:custGeom>
          <a:avLst/>
          <a:gdLst>
            <a:gd name="connsiteX0" fmla="*/ 0 w 904875"/>
            <a:gd name="connsiteY0" fmla="*/ 0 h 552450"/>
            <a:gd name="connsiteX1" fmla="*/ 0 w 904875"/>
            <a:gd name="connsiteY1" fmla="*/ 552450 h 552450"/>
            <a:gd name="connsiteX2" fmla="*/ 904875 w 904875"/>
            <a:gd name="connsiteY2" fmla="*/ 552450 h 552450"/>
            <a:gd name="connsiteX3" fmla="*/ 904875 w 904875"/>
            <a:gd name="connsiteY3" fmla="*/ 47625 h 5524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904875" h="552450">
              <a:moveTo>
                <a:pt x="0" y="0"/>
              </a:moveTo>
              <a:lnTo>
                <a:pt x="0" y="552450"/>
              </a:lnTo>
              <a:lnTo>
                <a:pt x="904875" y="552450"/>
              </a:lnTo>
              <a:lnTo>
                <a:pt x="904875" y="47625"/>
              </a:lnTo>
            </a:path>
          </a:pathLst>
        </a:custGeom>
        <a:ln w="60325">
          <a:solidFill>
            <a:srgbClr val="FF0000"/>
          </a:solidFill>
          <a:prstDash val="dash"/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755936</xdr:colOff>
      <xdr:row>9</xdr:row>
      <xdr:rowOff>104774</xdr:rowOff>
    </xdr:from>
    <xdr:to>
      <xdr:col>11</xdr:col>
      <xdr:colOff>133350</xdr:colOff>
      <xdr:row>17</xdr:row>
      <xdr:rowOff>95250</xdr:rowOff>
    </xdr:to>
    <xdr:sp macro="" textlink="">
      <xdr:nvSpPr>
        <xdr:cNvPr id="20" name="Rectangle à coins arrondis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SpPr/>
      </xdr:nvSpPr>
      <xdr:spPr>
        <a:xfrm>
          <a:off x="29092811" y="23964899"/>
          <a:ext cx="901414" cy="1514476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 baseline="0">
              <a:solidFill>
                <a:srgbClr val="FF0000"/>
              </a:solidFill>
            </a:rPr>
            <a:t>CS</a:t>
          </a:r>
        </a:p>
        <a:p>
          <a:pPr algn="ctr"/>
          <a:r>
            <a:rPr lang="fr-FR" sz="1100" b="1" baseline="0">
              <a:solidFill>
                <a:srgbClr val="FF0000"/>
              </a:solidFill>
            </a:rPr>
            <a:t>ou examens </a:t>
          </a:r>
        </a:p>
        <a:p>
          <a:pPr algn="ctr"/>
          <a:r>
            <a:rPr lang="fr-FR" sz="1100" b="1" baseline="0">
              <a:solidFill>
                <a:srgbClr val="FF0000"/>
              </a:solidFill>
            </a:rPr>
            <a:t>(biopsie, scan...) </a:t>
          </a:r>
        </a:p>
        <a:p>
          <a:pPr algn="ctr"/>
          <a:r>
            <a:rPr lang="fr-FR" sz="1100" b="1" baseline="0">
              <a:solidFill>
                <a:srgbClr val="FF0000"/>
              </a:solidFill>
            </a:rPr>
            <a:t>Saint- Eloi ou </a:t>
          </a:r>
        </a:p>
        <a:p>
          <a:pPr algn="ctr"/>
          <a:r>
            <a:rPr lang="fr-FR" sz="1100" b="1" baseline="0">
              <a:solidFill>
                <a:srgbClr val="FF0000"/>
              </a:solidFill>
            </a:rPr>
            <a:t>autres hôpitaux</a:t>
          </a:r>
          <a:endParaRPr lang="fr-FR" sz="1100">
            <a:solidFill>
              <a:srgbClr val="FF0000"/>
            </a:solidFill>
          </a:endParaRPr>
        </a:p>
      </xdr:txBody>
    </xdr:sp>
    <xdr:clientData/>
  </xdr:twoCellAnchor>
  <xdr:twoCellAnchor>
    <xdr:from>
      <xdr:col>7</xdr:col>
      <xdr:colOff>665019</xdr:colOff>
      <xdr:row>5</xdr:row>
      <xdr:rowOff>142875</xdr:rowOff>
    </xdr:from>
    <xdr:to>
      <xdr:col>9</xdr:col>
      <xdr:colOff>38469</xdr:colOff>
      <xdr:row>9</xdr:row>
      <xdr:rowOff>185057</xdr:rowOff>
    </xdr:to>
    <xdr:sp macro="" textlink="">
      <xdr:nvSpPr>
        <xdr:cNvPr id="136" name="Rectangle à coins arrondis 135">
          <a:extLst>
            <a:ext uri="{FF2B5EF4-FFF2-40B4-BE49-F238E27FC236}">
              <a16:creationId xmlns:a16="http://schemas.microsoft.com/office/drawing/2014/main" id="{00000000-0008-0000-0500-000088000000}"/>
            </a:ext>
          </a:extLst>
        </xdr:cNvPr>
        <xdr:cNvSpPr/>
      </xdr:nvSpPr>
      <xdr:spPr>
        <a:xfrm>
          <a:off x="27477894" y="23241000"/>
          <a:ext cx="897450" cy="8041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Accueil 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médical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(salle d'attente</a:t>
          </a:r>
          <a:r>
            <a:rPr lang="fr-FR" sz="1100" b="1" baseline="0">
              <a:solidFill>
                <a:schemeClr val="tx1"/>
              </a:solidFill>
            </a:rPr>
            <a:t> </a:t>
          </a:r>
        </a:p>
        <a:p>
          <a:pPr algn="ctr"/>
          <a:r>
            <a:rPr lang="fr-FR" sz="1100" b="1" baseline="0">
              <a:solidFill>
                <a:schemeClr val="tx1"/>
              </a:solidFill>
            </a:rPr>
            <a:t>HDJ)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8</xdr:col>
      <xdr:colOff>203211</xdr:colOff>
      <xdr:row>51</xdr:row>
      <xdr:rowOff>36946</xdr:rowOff>
    </xdr:from>
    <xdr:to>
      <xdr:col>9</xdr:col>
      <xdr:colOff>505099</xdr:colOff>
      <xdr:row>54</xdr:row>
      <xdr:rowOff>103694</xdr:rowOff>
    </xdr:to>
    <xdr:sp macro="" textlink="">
      <xdr:nvSpPr>
        <xdr:cNvPr id="152" name="Rectangle à coins arrondis 151">
          <a:extLst>
            <a:ext uri="{FF2B5EF4-FFF2-40B4-BE49-F238E27FC236}">
              <a16:creationId xmlns:a16="http://schemas.microsoft.com/office/drawing/2014/main" id="{00000000-0008-0000-0500-000098000000}"/>
            </a:ext>
          </a:extLst>
        </xdr:cNvPr>
        <xdr:cNvSpPr/>
      </xdr:nvSpPr>
      <xdr:spPr>
        <a:xfrm>
          <a:off x="27768561" y="32174296"/>
          <a:ext cx="1063888" cy="63824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HEM.HJ.04</a:t>
          </a:r>
        </a:p>
        <a:p>
          <a:pPr algn="ctr"/>
          <a:r>
            <a:rPr lang="fr-FR" sz="1100">
              <a:solidFill>
                <a:schemeClr val="tx1"/>
              </a:solidFill>
            </a:rPr>
            <a:t>Bur. IDE </a:t>
          </a:r>
        </a:p>
        <a:p>
          <a:pPr algn="ctr"/>
          <a:r>
            <a:rPr lang="fr-FR" sz="1100">
              <a:solidFill>
                <a:schemeClr val="tx1"/>
              </a:solidFill>
            </a:rPr>
            <a:t>programmation</a:t>
          </a:r>
        </a:p>
      </xdr:txBody>
    </xdr:sp>
    <xdr:clientData/>
  </xdr:twoCellAnchor>
  <xdr:twoCellAnchor>
    <xdr:from>
      <xdr:col>10</xdr:col>
      <xdr:colOff>335888</xdr:colOff>
      <xdr:row>43</xdr:row>
      <xdr:rowOff>132003</xdr:rowOff>
    </xdr:from>
    <xdr:to>
      <xdr:col>11</xdr:col>
      <xdr:colOff>637776</xdr:colOff>
      <xdr:row>46</xdr:row>
      <xdr:rowOff>76200</xdr:rowOff>
    </xdr:to>
    <xdr:sp macro="" textlink="">
      <xdr:nvSpPr>
        <xdr:cNvPr id="174" name="Rectangle à coins arrondis 173">
          <a:extLst>
            <a:ext uri="{FF2B5EF4-FFF2-40B4-BE49-F238E27FC236}">
              <a16:creationId xmlns:a16="http://schemas.microsoft.com/office/drawing/2014/main" id="{00000000-0008-0000-0500-0000AE000000}"/>
            </a:ext>
          </a:extLst>
        </xdr:cNvPr>
        <xdr:cNvSpPr/>
      </xdr:nvSpPr>
      <xdr:spPr>
        <a:xfrm>
          <a:off x="29425238" y="30745353"/>
          <a:ext cx="1063888" cy="515697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HEM.HJ.05</a:t>
          </a:r>
        </a:p>
        <a:p>
          <a:pPr algn="ctr"/>
          <a:r>
            <a:rPr lang="fr-FR" sz="1100">
              <a:solidFill>
                <a:schemeClr val="tx1"/>
              </a:solidFill>
            </a:rPr>
            <a:t>Bur. IDE </a:t>
          </a:r>
        </a:p>
        <a:p>
          <a:pPr algn="ctr"/>
          <a:r>
            <a:rPr lang="fr-FR" sz="1100">
              <a:solidFill>
                <a:schemeClr val="tx1"/>
              </a:solidFill>
            </a:rPr>
            <a:t>coordination</a:t>
          </a:r>
        </a:p>
      </xdr:txBody>
    </xdr:sp>
    <xdr:clientData/>
  </xdr:twoCellAnchor>
  <xdr:twoCellAnchor>
    <xdr:from>
      <xdr:col>7</xdr:col>
      <xdr:colOff>393700</xdr:colOff>
      <xdr:row>60</xdr:row>
      <xdr:rowOff>109515</xdr:rowOff>
    </xdr:from>
    <xdr:to>
      <xdr:col>9</xdr:col>
      <xdr:colOff>137258</xdr:colOff>
      <xdr:row>61</xdr:row>
      <xdr:rowOff>177350</xdr:rowOff>
    </xdr:to>
    <xdr:sp macro="" textlink="">
      <xdr:nvSpPr>
        <xdr:cNvPr id="199" name="Rectangle à coins arrondis 198">
          <a:extLst>
            <a:ext uri="{FF2B5EF4-FFF2-40B4-BE49-F238E27FC236}">
              <a16:creationId xmlns:a16="http://schemas.microsoft.com/office/drawing/2014/main" id="{00000000-0008-0000-0500-0000C7000000}"/>
            </a:ext>
          </a:extLst>
        </xdr:cNvPr>
        <xdr:cNvSpPr/>
      </xdr:nvSpPr>
      <xdr:spPr>
        <a:xfrm>
          <a:off x="27197050" y="33961365"/>
          <a:ext cx="1267558" cy="258335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>
              <a:solidFill>
                <a:schemeClr val="tx1"/>
              </a:solidFill>
            </a:rPr>
            <a:t>ENTREE 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PATIENTS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6</xdr:col>
      <xdr:colOff>517536</xdr:colOff>
      <xdr:row>51</xdr:row>
      <xdr:rowOff>36946</xdr:rowOff>
    </xdr:from>
    <xdr:to>
      <xdr:col>8</xdr:col>
      <xdr:colOff>57424</xdr:colOff>
      <xdr:row>54</xdr:row>
      <xdr:rowOff>103694</xdr:rowOff>
    </xdr:to>
    <xdr:sp macro="" textlink="">
      <xdr:nvSpPr>
        <xdr:cNvPr id="200" name="Rectangle à coins arrondis 199">
          <a:extLst>
            <a:ext uri="{FF2B5EF4-FFF2-40B4-BE49-F238E27FC236}">
              <a16:creationId xmlns:a16="http://schemas.microsoft.com/office/drawing/2014/main" id="{00000000-0008-0000-0500-0000C8000000}"/>
            </a:ext>
          </a:extLst>
        </xdr:cNvPr>
        <xdr:cNvSpPr/>
      </xdr:nvSpPr>
      <xdr:spPr>
        <a:xfrm>
          <a:off x="26558886" y="32174296"/>
          <a:ext cx="1063888" cy="63824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HE.HJ.06</a:t>
          </a:r>
        </a:p>
        <a:p>
          <a:pPr algn="ctr"/>
          <a:r>
            <a:rPr lang="fr-FR" sz="1100">
              <a:solidFill>
                <a:schemeClr val="tx1"/>
              </a:solidFill>
            </a:rPr>
            <a:t>Bur.</a:t>
          </a:r>
          <a:r>
            <a:rPr lang="fr-FR" sz="1100" baseline="0">
              <a:solidFill>
                <a:schemeClr val="tx1"/>
              </a:solidFill>
            </a:rPr>
            <a:t> IDE</a:t>
          </a:r>
        </a:p>
        <a:p>
          <a:pPr algn="ctr"/>
          <a:r>
            <a:rPr lang="fr-FR" sz="1100" baseline="0">
              <a:solidFill>
                <a:schemeClr val="tx1"/>
              </a:solidFill>
            </a:rPr>
            <a:t>entretiens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6</xdr:col>
      <xdr:colOff>395815</xdr:colOff>
      <xdr:row>44</xdr:row>
      <xdr:rowOff>69323</xdr:rowOff>
    </xdr:from>
    <xdr:to>
      <xdr:col>8</xdr:col>
      <xdr:colOff>153058</xdr:colOff>
      <xdr:row>49</xdr:row>
      <xdr:rowOff>153533</xdr:rowOff>
    </xdr:to>
    <xdr:grpSp>
      <xdr:nvGrpSpPr>
        <xdr:cNvPr id="201" name="Groupe 200">
          <a:extLst>
            <a:ext uri="{FF2B5EF4-FFF2-40B4-BE49-F238E27FC236}">
              <a16:creationId xmlns:a16="http://schemas.microsoft.com/office/drawing/2014/main" id="{00000000-0008-0000-0500-0000C9000000}"/>
            </a:ext>
          </a:extLst>
        </xdr:cNvPr>
        <xdr:cNvGrpSpPr/>
      </xdr:nvGrpSpPr>
      <xdr:grpSpPr>
        <a:xfrm>
          <a:off x="4992663" y="8269106"/>
          <a:ext cx="1289525" cy="1016003"/>
          <a:chOff x="22976415" y="11805711"/>
          <a:chExt cx="1281243" cy="1036710"/>
        </a:xfrm>
      </xdr:grpSpPr>
      <xdr:grpSp>
        <xdr:nvGrpSpPr>
          <xdr:cNvPr id="202" name="Groupe 201">
            <a:extLst>
              <a:ext uri="{FF2B5EF4-FFF2-40B4-BE49-F238E27FC236}">
                <a16:creationId xmlns:a16="http://schemas.microsoft.com/office/drawing/2014/main" id="{00000000-0008-0000-0500-0000CA000000}"/>
              </a:ext>
            </a:extLst>
          </xdr:cNvPr>
          <xdr:cNvGrpSpPr/>
        </xdr:nvGrpSpPr>
        <xdr:grpSpPr>
          <a:xfrm>
            <a:off x="22984220" y="11805711"/>
            <a:ext cx="1273438" cy="1036710"/>
            <a:chOff x="7469054" y="1133476"/>
            <a:chExt cx="1273438" cy="1038424"/>
          </a:xfrm>
        </xdr:grpSpPr>
        <xdr:sp macro="" textlink="">
          <xdr:nvSpPr>
            <xdr:cNvPr id="204" name="Rectangle à coins arrondis 203">
              <a:extLst>
                <a:ext uri="{FF2B5EF4-FFF2-40B4-BE49-F238E27FC236}">
                  <a16:creationId xmlns:a16="http://schemas.microsoft.com/office/drawing/2014/main" id="{00000000-0008-0000-0500-0000CC000000}"/>
                </a:ext>
              </a:extLst>
            </xdr:cNvPr>
            <xdr:cNvSpPr/>
          </xdr:nvSpPr>
          <xdr:spPr>
            <a:xfrm>
              <a:off x="7678604" y="113347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</xdr:txBody>
        </xdr:sp>
        <xdr:sp macro="" textlink="">
          <xdr:nvSpPr>
            <xdr:cNvPr id="205" name="Rectangle à coins arrondis 204">
              <a:extLst>
                <a:ext uri="{FF2B5EF4-FFF2-40B4-BE49-F238E27FC236}">
                  <a16:creationId xmlns:a16="http://schemas.microsoft.com/office/drawing/2014/main" id="{00000000-0008-0000-0500-0000CD000000}"/>
                </a:ext>
              </a:extLst>
            </xdr:cNvPr>
            <xdr:cNvSpPr/>
          </xdr:nvSpPr>
          <xdr:spPr>
            <a:xfrm>
              <a:off x="7611929" y="119062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</xdr:txBody>
        </xdr:sp>
        <xdr:sp macro="" textlink="">
          <xdr:nvSpPr>
            <xdr:cNvPr id="206" name="Rectangle à coins arrondis 205">
              <a:extLst>
                <a:ext uri="{FF2B5EF4-FFF2-40B4-BE49-F238E27FC236}">
                  <a16:creationId xmlns:a16="http://schemas.microsoft.com/office/drawing/2014/main" id="{00000000-0008-0000-0500-0000CE000000}"/>
                </a:ext>
              </a:extLst>
            </xdr:cNvPr>
            <xdr:cNvSpPr/>
          </xdr:nvSpPr>
          <xdr:spPr>
            <a:xfrm>
              <a:off x="7535729" y="126682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ind.</a:t>
              </a:r>
            </a:p>
          </xdr:txBody>
        </xdr:sp>
        <xdr:sp macro="" textlink="">
          <xdr:nvSpPr>
            <xdr:cNvPr id="207" name="Rectangle à coins arrondis 206">
              <a:extLst>
                <a:ext uri="{FF2B5EF4-FFF2-40B4-BE49-F238E27FC236}">
                  <a16:creationId xmlns:a16="http://schemas.microsoft.com/office/drawing/2014/main" id="{00000000-0008-0000-0500-0000CF000000}"/>
                </a:ext>
              </a:extLst>
            </xdr:cNvPr>
            <xdr:cNvSpPr/>
          </xdr:nvSpPr>
          <xdr:spPr>
            <a:xfrm>
              <a:off x="7469054" y="1343152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HE.HJ.10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individuelles</a:t>
              </a:r>
            </a:p>
          </xdr:txBody>
        </xdr:sp>
      </xdr:grpSp>
      <xdr:sp macro="" textlink="">
        <xdr:nvSpPr>
          <xdr:cNvPr id="203" name="Rectangle à coins arrondis 202">
            <a:extLst>
              <a:ext uri="{FF2B5EF4-FFF2-40B4-BE49-F238E27FC236}">
                <a16:creationId xmlns:a16="http://schemas.microsoft.com/office/drawing/2014/main" id="{00000000-0008-0000-0500-0000CB000000}"/>
              </a:ext>
            </a:extLst>
          </xdr:cNvPr>
          <xdr:cNvSpPr/>
        </xdr:nvSpPr>
        <xdr:spPr>
          <a:xfrm>
            <a:off x="22976415" y="11944615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X8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8</xdr:col>
      <xdr:colOff>193012</xdr:colOff>
      <xdr:row>45</xdr:row>
      <xdr:rowOff>15611</xdr:rowOff>
    </xdr:from>
    <xdr:to>
      <xdr:col>9</xdr:col>
      <xdr:colOff>547817</xdr:colOff>
      <xdr:row>49</xdr:row>
      <xdr:rowOff>152599</xdr:rowOff>
    </xdr:to>
    <xdr:grpSp>
      <xdr:nvGrpSpPr>
        <xdr:cNvPr id="5" name="Groupe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pSpPr/>
      </xdr:nvGrpSpPr>
      <xdr:grpSpPr>
        <a:xfrm>
          <a:off x="6322142" y="8401752"/>
          <a:ext cx="1120947" cy="882423"/>
          <a:chOff x="26818562" y="30943286"/>
          <a:chExt cx="1116805" cy="898988"/>
        </a:xfrm>
      </xdr:grpSpPr>
      <xdr:grpSp>
        <xdr:nvGrpSpPr>
          <xdr:cNvPr id="168" name="Groupe 167">
            <a:extLst>
              <a:ext uri="{FF2B5EF4-FFF2-40B4-BE49-F238E27FC236}">
                <a16:creationId xmlns:a16="http://schemas.microsoft.com/office/drawing/2014/main" id="{00000000-0008-0000-0500-0000A8000000}"/>
              </a:ext>
            </a:extLst>
          </xdr:cNvPr>
          <xdr:cNvGrpSpPr/>
        </xdr:nvGrpSpPr>
        <xdr:grpSpPr>
          <a:xfrm>
            <a:off x="26818562" y="30951394"/>
            <a:ext cx="1116805" cy="890880"/>
            <a:chOff x="7559012" y="1190626"/>
            <a:chExt cx="1116805" cy="892353"/>
          </a:xfrm>
        </xdr:grpSpPr>
        <xdr:sp macro="" textlink="">
          <xdr:nvSpPr>
            <xdr:cNvPr id="170" name="Rectangle à coins arrondis 169">
              <a:extLst>
                <a:ext uri="{FF2B5EF4-FFF2-40B4-BE49-F238E27FC236}">
                  <a16:creationId xmlns:a16="http://schemas.microsoft.com/office/drawing/2014/main" id="{00000000-0008-0000-0500-0000AA000000}"/>
                </a:ext>
              </a:extLst>
            </xdr:cNvPr>
            <xdr:cNvSpPr/>
          </xdr:nvSpPr>
          <xdr:spPr>
            <a:xfrm>
              <a:off x="7611929" y="119062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triples</a:t>
              </a:r>
            </a:p>
          </xdr:txBody>
        </xdr:sp>
        <xdr:sp macro="" textlink="">
          <xdr:nvSpPr>
            <xdr:cNvPr id="171" name="Rectangle à coins arrondis 170">
              <a:extLst>
                <a:ext uri="{FF2B5EF4-FFF2-40B4-BE49-F238E27FC236}">
                  <a16:creationId xmlns:a16="http://schemas.microsoft.com/office/drawing/2014/main" id="{00000000-0008-0000-0500-0000AB000000}"/>
                </a:ext>
              </a:extLst>
            </xdr:cNvPr>
            <xdr:cNvSpPr/>
          </xdr:nvSpPr>
          <xdr:spPr>
            <a:xfrm>
              <a:off x="7559012" y="1254231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HE.HJ.11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Espaces</a:t>
              </a:r>
            </a:p>
            <a:p>
              <a:pPr algn="ctr"/>
              <a:r>
                <a:rPr lang="fr-FR" sz="1100" baseline="0">
                  <a:solidFill>
                    <a:schemeClr val="tx1"/>
                  </a:solidFill>
                </a:rPr>
                <a:t>cocoon </a:t>
              </a:r>
            </a:p>
          </xdr:txBody>
        </xdr:sp>
      </xdr:grpSp>
      <xdr:sp macro="" textlink="">
        <xdr:nvSpPr>
          <xdr:cNvPr id="208" name="Rectangle à coins arrondis 207">
            <a:extLst>
              <a:ext uri="{FF2B5EF4-FFF2-40B4-BE49-F238E27FC236}">
                <a16:creationId xmlns:a16="http://schemas.microsoft.com/office/drawing/2014/main" id="{00000000-0008-0000-0500-0000D0000000}"/>
              </a:ext>
            </a:extLst>
          </xdr:cNvPr>
          <xdr:cNvSpPr/>
        </xdr:nvSpPr>
        <xdr:spPr>
          <a:xfrm>
            <a:off x="26824515" y="30943286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X2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10</xdr:col>
      <xdr:colOff>326363</xdr:colOff>
      <xdr:row>46</xdr:row>
      <xdr:rowOff>139940</xdr:rowOff>
    </xdr:from>
    <xdr:to>
      <xdr:col>11</xdr:col>
      <xdr:colOff>628251</xdr:colOff>
      <xdr:row>49</xdr:row>
      <xdr:rowOff>114300</xdr:rowOff>
    </xdr:to>
    <xdr:sp macro="" textlink="">
      <xdr:nvSpPr>
        <xdr:cNvPr id="223" name="Rectangle à coins arrondis 222">
          <a:extLst>
            <a:ext uri="{FF2B5EF4-FFF2-40B4-BE49-F238E27FC236}">
              <a16:creationId xmlns:a16="http://schemas.microsoft.com/office/drawing/2014/main" id="{00000000-0008-0000-0500-0000DF000000}"/>
            </a:ext>
          </a:extLst>
        </xdr:cNvPr>
        <xdr:cNvSpPr/>
      </xdr:nvSpPr>
      <xdr:spPr>
        <a:xfrm>
          <a:off x="29415713" y="31324790"/>
          <a:ext cx="1063888" cy="545860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HEM.HJ.07</a:t>
          </a:r>
        </a:p>
        <a:p>
          <a:pPr algn="ctr"/>
          <a:r>
            <a:rPr lang="fr-FR" sz="1100">
              <a:solidFill>
                <a:schemeClr val="tx1"/>
              </a:solidFill>
            </a:rPr>
            <a:t>Bur. IDE</a:t>
          </a:r>
        </a:p>
        <a:p>
          <a:pPr algn="ctr"/>
          <a:r>
            <a:rPr lang="fr-FR" sz="1100">
              <a:solidFill>
                <a:schemeClr val="tx1"/>
              </a:solidFill>
            </a:rPr>
            <a:t>transmission</a:t>
          </a:r>
        </a:p>
      </xdr:txBody>
    </xdr:sp>
    <xdr:clientData/>
  </xdr:twoCellAnchor>
  <xdr:twoCellAnchor>
    <xdr:from>
      <xdr:col>33</xdr:col>
      <xdr:colOff>161925</xdr:colOff>
      <xdr:row>26</xdr:row>
      <xdr:rowOff>134939</xdr:rowOff>
    </xdr:from>
    <xdr:to>
      <xdr:col>38</xdr:col>
      <xdr:colOff>81643</xdr:colOff>
      <xdr:row>35</xdr:row>
      <xdr:rowOff>63501</xdr:rowOff>
    </xdr:to>
    <xdr:sp macro="" textlink="">
      <xdr:nvSpPr>
        <xdr:cNvPr id="284" name="Rectangle à coins arrondis 283">
          <a:extLst>
            <a:ext uri="{FF2B5EF4-FFF2-40B4-BE49-F238E27FC236}">
              <a16:creationId xmlns:a16="http://schemas.microsoft.com/office/drawing/2014/main" id="{00000000-0008-0000-0500-00001C010000}"/>
            </a:ext>
          </a:extLst>
        </xdr:cNvPr>
        <xdr:cNvSpPr/>
      </xdr:nvSpPr>
      <xdr:spPr>
        <a:xfrm>
          <a:off x="46779996" y="27526118"/>
          <a:ext cx="3729718" cy="1643062"/>
        </a:xfrm>
        <a:prstGeom prst="roundRect">
          <a:avLst/>
        </a:prstGeom>
        <a:solidFill>
          <a:schemeClr val="accent3">
            <a:lumMod val="50000"/>
            <a:alpha val="33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29</xdr:col>
      <xdr:colOff>158751</xdr:colOff>
      <xdr:row>35</xdr:row>
      <xdr:rowOff>158750</xdr:rowOff>
    </xdr:from>
    <xdr:to>
      <xdr:col>38</xdr:col>
      <xdr:colOff>108858</xdr:colOff>
      <xdr:row>54</xdr:row>
      <xdr:rowOff>110217</xdr:rowOff>
    </xdr:to>
    <xdr:sp macro="" textlink="">
      <xdr:nvSpPr>
        <xdr:cNvPr id="286" name="Rectangle à coins arrondis 285">
          <a:extLst>
            <a:ext uri="{FF2B5EF4-FFF2-40B4-BE49-F238E27FC236}">
              <a16:creationId xmlns:a16="http://schemas.microsoft.com/office/drawing/2014/main" id="{00000000-0008-0000-0500-00001E010000}"/>
            </a:ext>
          </a:extLst>
        </xdr:cNvPr>
        <xdr:cNvSpPr/>
      </xdr:nvSpPr>
      <xdr:spPr>
        <a:xfrm>
          <a:off x="43728822" y="29264429"/>
          <a:ext cx="6808107" cy="3570967"/>
        </a:xfrm>
        <a:prstGeom prst="roundRect">
          <a:avLst/>
        </a:prstGeom>
        <a:solidFill>
          <a:srgbClr val="FFC000">
            <a:alpha val="35000"/>
          </a:srgb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31</xdr:col>
      <xdr:colOff>230283</xdr:colOff>
      <xdr:row>31</xdr:row>
      <xdr:rowOff>41277</xdr:rowOff>
    </xdr:from>
    <xdr:to>
      <xdr:col>32</xdr:col>
      <xdr:colOff>532171</xdr:colOff>
      <xdr:row>34</xdr:row>
      <xdr:rowOff>108025</xdr:rowOff>
    </xdr:to>
    <xdr:sp macro="" textlink="">
      <xdr:nvSpPr>
        <xdr:cNvPr id="298" name="Rectangle à coins arrondis 297">
          <a:extLst>
            <a:ext uri="{FF2B5EF4-FFF2-40B4-BE49-F238E27FC236}">
              <a16:creationId xmlns:a16="http://schemas.microsoft.com/office/drawing/2014/main" id="{00000000-0008-0000-0500-00002A010000}"/>
            </a:ext>
          </a:extLst>
        </xdr:cNvPr>
        <xdr:cNvSpPr/>
      </xdr:nvSpPr>
      <xdr:spPr>
        <a:xfrm>
          <a:off x="45323221" y="28267027"/>
          <a:ext cx="1063888" cy="63824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HEM.CS.13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Stock. recherche</a:t>
          </a:r>
        </a:p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34</xdr:col>
      <xdr:colOff>663670</xdr:colOff>
      <xdr:row>27</xdr:row>
      <xdr:rowOff>71440</xdr:rowOff>
    </xdr:from>
    <xdr:to>
      <xdr:col>36</xdr:col>
      <xdr:colOff>203558</xdr:colOff>
      <xdr:row>30</xdr:row>
      <xdr:rowOff>166689</xdr:rowOff>
    </xdr:to>
    <xdr:sp macro="" textlink="">
      <xdr:nvSpPr>
        <xdr:cNvPr id="303" name="Rectangle à coins arrondis 302">
          <a:extLst>
            <a:ext uri="{FF2B5EF4-FFF2-40B4-BE49-F238E27FC236}">
              <a16:creationId xmlns:a16="http://schemas.microsoft.com/office/drawing/2014/main" id="{00000000-0008-0000-0500-00002F010000}"/>
            </a:ext>
          </a:extLst>
        </xdr:cNvPr>
        <xdr:cNvSpPr/>
      </xdr:nvSpPr>
      <xdr:spPr>
        <a:xfrm>
          <a:off x="48042608" y="27535190"/>
          <a:ext cx="1063888" cy="666749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HEM.HJ.15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Réserve médimat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33</xdr:col>
      <xdr:colOff>322356</xdr:colOff>
      <xdr:row>27</xdr:row>
      <xdr:rowOff>60326</xdr:rowOff>
    </xdr:from>
    <xdr:to>
      <xdr:col>34</xdr:col>
      <xdr:colOff>624244</xdr:colOff>
      <xdr:row>30</xdr:row>
      <xdr:rowOff>152400</xdr:rowOff>
    </xdr:to>
    <xdr:sp macro="" textlink="">
      <xdr:nvSpPr>
        <xdr:cNvPr id="304" name="Rectangle à coins arrondis 303">
          <a:extLst>
            <a:ext uri="{FF2B5EF4-FFF2-40B4-BE49-F238E27FC236}">
              <a16:creationId xmlns:a16="http://schemas.microsoft.com/office/drawing/2014/main" id="{00000000-0008-0000-0500-000030010000}"/>
            </a:ext>
          </a:extLst>
        </xdr:cNvPr>
        <xdr:cNvSpPr/>
      </xdr:nvSpPr>
      <xdr:spPr>
        <a:xfrm>
          <a:off x="46939294" y="27524076"/>
          <a:ext cx="1063888" cy="663574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HEM.CS.14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Réserve matériels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33</xdr:col>
      <xdr:colOff>338232</xdr:colOff>
      <xdr:row>31</xdr:row>
      <xdr:rowOff>38102</xdr:rowOff>
    </xdr:from>
    <xdr:to>
      <xdr:col>34</xdr:col>
      <xdr:colOff>640120</xdr:colOff>
      <xdr:row>34</xdr:row>
      <xdr:rowOff>131764</xdr:rowOff>
    </xdr:to>
    <xdr:sp macro="" textlink="">
      <xdr:nvSpPr>
        <xdr:cNvPr id="306" name="Rectangle à coins arrondis 305">
          <a:extLst>
            <a:ext uri="{FF2B5EF4-FFF2-40B4-BE49-F238E27FC236}">
              <a16:creationId xmlns:a16="http://schemas.microsoft.com/office/drawing/2014/main" id="{00000000-0008-0000-0500-000032010000}"/>
            </a:ext>
          </a:extLst>
        </xdr:cNvPr>
        <xdr:cNvSpPr/>
      </xdr:nvSpPr>
      <xdr:spPr>
        <a:xfrm>
          <a:off x="46955170" y="28263852"/>
          <a:ext cx="1063888" cy="665162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OM.HEM.16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Salle détente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29</xdr:col>
      <xdr:colOff>274544</xdr:colOff>
      <xdr:row>23</xdr:row>
      <xdr:rowOff>59764</xdr:rowOff>
    </xdr:from>
    <xdr:to>
      <xdr:col>30</xdr:col>
      <xdr:colOff>546223</xdr:colOff>
      <xdr:row>26</xdr:row>
      <xdr:rowOff>90720</xdr:rowOff>
    </xdr:to>
    <xdr:sp macro="" textlink="">
      <xdr:nvSpPr>
        <xdr:cNvPr id="307" name="Rectangle à coins arrondis 306">
          <a:extLst>
            <a:ext uri="{FF2B5EF4-FFF2-40B4-BE49-F238E27FC236}">
              <a16:creationId xmlns:a16="http://schemas.microsoft.com/office/drawing/2014/main" id="{00000000-0008-0000-0500-000033010000}"/>
            </a:ext>
          </a:extLst>
        </xdr:cNvPr>
        <xdr:cNvSpPr/>
      </xdr:nvSpPr>
      <xdr:spPr>
        <a:xfrm>
          <a:off x="43843482" y="26761514"/>
          <a:ext cx="1033679" cy="602456"/>
        </a:xfrm>
        <a:prstGeom prst="roundRect">
          <a:avLst/>
        </a:prstGeom>
        <a:solidFill>
          <a:schemeClr val="accent1">
            <a:lumMod val="40000"/>
            <a:lumOff val="6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marL="0" indent="0" algn="ctr"/>
          <a:r>
            <a:rPr lang="fr-FR" sz="1100" b="1" u="sng">
              <a:solidFill>
                <a:schemeClr val="tx1"/>
              </a:solidFill>
              <a:latin typeface="+mn-lt"/>
              <a:ea typeface="+mn-ea"/>
              <a:cs typeface="+mn-cs"/>
            </a:rPr>
            <a:t>HEM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HEMATOLOGIE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CS</a:t>
          </a:r>
        </a:p>
      </xdr:txBody>
    </xdr:sp>
    <xdr:clientData/>
  </xdr:twoCellAnchor>
  <xdr:twoCellAnchor>
    <xdr:from>
      <xdr:col>31</xdr:col>
      <xdr:colOff>634305</xdr:colOff>
      <xdr:row>56</xdr:row>
      <xdr:rowOff>14024</xdr:rowOff>
    </xdr:from>
    <xdr:to>
      <xdr:col>34</xdr:col>
      <xdr:colOff>531118</xdr:colOff>
      <xdr:row>57</xdr:row>
      <xdr:rowOff>81859</xdr:rowOff>
    </xdr:to>
    <xdr:sp macro="" textlink="">
      <xdr:nvSpPr>
        <xdr:cNvPr id="309" name="Rectangle à coins arrondis 308">
          <a:extLst>
            <a:ext uri="{FF2B5EF4-FFF2-40B4-BE49-F238E27FC236}">
              <a16:creationId xmlns:a16="http://schemas.microsoft.com/office/drawing/2014/main" id="{00000000-0008-0000-0500-000035010000}"/>
            </a:ext>
          </a:extLst>
        </xdr:cNvPr>
        <xdr:cNvSpPr/>
      </xdr:nvSpPr>
      <xdr:spPr>
        <a:xfrm>
          <a:off x="45728376" y="32977328"/>
          <a:ext cx="2182813" cy="258335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>
              <a:solidFill>
                <a:schemeClr val="tx1"/>
              </a:solidFill>
            </a:rPr>
            <a:t>ENTREE </a:t>
          </a:r>
          <a:r>
            <a:rPr lang="fr-FR" sz="1100" b="1" baseline="0">
              <a:solidFill>
                <a:schemeClr val="tx1"/>
              </a:solidFill>
            </a:rPr>
            <a:t> </a:t>
          </a:r>
          <a:r>
            <a:rPr lang="fr-FR" sz="1100" b="1">
              <a:solidFill>
                <a:schemeClr val="tx1"/>
              </a:solidFill>
            </a:rPr>
            <a:t>PATIENTS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35</xdr:col>
      <xdr:colOff>139401</xdr:colOff>
      <xdr:row>37</xdr:row>
      <xdr:rowOff>140104</xdr:rowOff>
    </xdr:from>
    <xdr:to>
      <xdr:col>36</xdr:col>
      <xdr:colOff>685018</xdr:colOff>
      <xdr:row>43</xdr:row>
      <xdr:rowOff>4773</xdr:rowOff>
    </xdr:to>
    <xdr:grpSp>
      <xdr:nvGrpSpPr>
        <xdr:cNvPr id="310" name="Groupe 309">
          <a:extLst>
            <a:ext uri="{FF2B5EF4-FFF2-40B4-BE49-F238E27FC236}">
              <a16:creationId xmlns:a16="http://schemas.microsoft.com/office/drawing/2014/main" id="{00000000-0008-0000-0500-000036010000}"/>
            </a:ext>
          </a:extLst>
        </xdr:cNvPr>
        <xdr:cNvGrpSpPr/>
      </xdr:nvGrpSpPr>
      <xdr:grpSpPr>
        <a:xfrm>
          <a:off x="26954347" y="7035376"/>
          <a:ext cx="1311758" cy="982821"/>
          <a:chOff x="22984220" y="11834750"/>
          <a:chExt cx="1307617" cy="1007669"/>
        </a:xfrm>
      </xdr:grpSpPr>
      <xdr:grpSp>
        <xdr:nvGrpSpPr>
          <xdr:cNvPr id="311" name="Groupe 310">
            <a:extLst>
              <a:ext uri="{FF2B5EF4-FFF2-40B4-BE49-F238E27FC236}">
                <a16:creationId xmlns:a16="http://schemas.microsoft.com/office/drawing/2014/main" id="{00000000-0008-0000-0500-000037010000}"/>
              </a:ext>
            </a:extLst>
          </xdr:cNvPr>
          <xdr:cNvGrpSpPr/>
        </xdr:nvGrpSpPr>
        <xdr:grpSpPr>
          <a:xfrm>
            <a:off x="22984220" y="11834750"/>
            <a:ext cx="1307617" cy="1007669"/>
            <a:chOff x="7469054" y="1162564"/>
            <a:chExt cx="1307617" cy="1009336"/>
          </a:xfrm>
        </xdr:grpSpPr>
        <xdr:sp macro="" textlink="">
          <xdr:nvSpPr>
            <xdr:cNvPr id="351" name="Rectangle à coins arrondis 350">
              <a:extLst>
                <a:ext uri="{FF2B5EF4-FFF2-40B4-BE49-F238E27FC236}">
                  <a16:creationId xmlns:a16="http://schemas.microsoft.com/office/drawing/2014/main" id="{00000000-0008-0000-0500-00005F010000}"/>
                </a:ext>
              </a:extLst>
            </xdr:cNvPr>
            <xdr:cNvSpPr/>
          </xdr:nvSpPr>
          <xdr:spPr>
            <a:xfrm>
              <a:off x="7712783" y="1162564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</xdr:txBody>
        </xdr:sp>
        <xdr:sp macro="" textlink="">
          <xdr:nvSpPr>
            <xdr:cNvPr id="313" name="Rectangle à coins arrondis 312">
              <a:extLst>
                <a:ext uri="{FF2B5EF4-FFF2-40B4-BE49-F238E27FC236}">
                  <a16:creationId xmlns:a16="http://schemas.microsoft.com/office/drawing/2014/main" id="{00000000-0008-0000-0500-000039010000}"/>
                </a:ext>
              </a:extLst>
            </xdr:cNvPr>
            <xdr:cNvSpPr/>
          </xdr:nvSpPr>
          <xdr:spPr>
            <a:xfrm>
              <a:off x="7644986" y="1206434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</xdr:txBody>
        </xdr:sp>
        <xdr:sp macro="" textlink="">
          <xdr:nvSpPr>
            <xdr:cNvPr id="314" name="Rectangle à coins arrondis 313">
              <a:extLst>
                <a:ext uri="{FF2B5EF4-FFF2-40B4-BE49-F238E27FC236}">
                  <a16:creationId xmlns:a16="http://schemas.microsoft.com/office/drawing/2014/main" id="{00000000-0008-0000-0500-00003A010000}"/>
                </a:ext>
              </a:extLst>
            </xdr:cNvPr>
            <xdr:cNvSpPr/>
          </xdr:nvSpPr>
          <xdr:spPr>
            <a:xfrm>
              <a:off x="7578312" y="1257972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</xdr:txBody>
        </xdr:sp>
        <xdr:sp macro="" textlink="">
          <xdr:nvSpPr>
            <xdr:cNvPr id="315" name="Rectangle à coins arrondis 314">
              <a:extLst>
                <a:ext uri="{FF2B5EF4-FFF2-40B4-BE49-F238E27FC236}">
                  <a16:creationId xmlns:a16="http://schemas.microsoft.com/office/drawing/2014/main" id="{00000000-0008-0000-0500-00003B010000}"/>
                </a:ext>
              </a:extLst>
            </xdr:cNvPr>
            <xdr:cNvSpPr/>
          </xdr:nvSpPr>
          <xdr:spPr>
            <a:xfrm>
              <a:off x="7524523" y="1306112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ind.</a:t>
              </a:r>
            </a:p>
          </xdr:txBody>
        </xdr:sp>
        <xdr:sp macro="" textlink="">
          <xdr:nvSpPr>
            <xdr:cNvPr id="316" name="Rectangle à coins arrondis 315">
              <a:extLst>
                <a:ext uri="{FF2B5EF4-FFF2-40B4-BE49-F238E27FC236}">
                  <a16:creationId xmlns:a16="http://schemas.microsoft.com/office/drawing/2014/main" id="{00000000-0008-0000-0500-00003C010000}"/>
                </a:ext>
              </a:extLst>
            </xdr:cNvPr>
            <xdr:cNvSpPr/>
          </xdr:nvSpPr>
          <xdr:spPr>
            <a:xfrm>
              <a:off x="7469054" y="1343152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r"/>
              <a:r>
                <a:rPr lang="fr-FR" sz="1100" b="1">
                  <a:solidFill>
                    <a:schemeClr val="tx1"/>
                  </a:solidFill>
                </a:rPr>
                <a:t>HEM.CS.03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Espaces CS 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généraux</a:t>
              </a:r>
            </a:p>
          </xdr:txBody>
        </xdr:sp>
      </xdr:grpSp>
      <xdr:sp macro="" textlink="">
        <xdr:nvSpPr>
          <xdr:cNvPr id="312" name="Rectangle à coins arrondis 311">
            <a:extLst>
              <a:ext uri="{FF2B5EF4-FFF2-40B4-BE49-F238E27FC236}">
                <a16:creationId xmlns:a16="http://schemas.microsoft.com/office/drawing/2014/main" id="{00000000-0008-0000-0500-000038010000}"/>
              </a:ext>
            </a:extLst>
          </xdr:cNvPr>
          <xdr:cNvSpPr/>
        </xdr:nvSpPr>
        <xdr:spPr>
          <a:xfrm>
            <a:off x="22985940" y="11939573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X9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30</xdr:col>
      <xdr:colOff>600652</xdr:colOff>
      <xdr:row>44</xdr:row>
      <xdr:rowOff>185924</xdr:rowOff>
    </xdr:from>
    <xdr:to>
      <xdr:col>32</xdr:col>
      <xdr:colOff>274353</xdr:colOff>
      <xdr:row>49</xdr:row>
      <xdr:rowOff>185936</xdr:rowOff>
    </xdr:to>
    <xdr:grpSp>
      <xdr:nvGrpSpPr>
        <xdr:cNvPr id="3" name="Grou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23584891" y="8385707"/>
          <a:ext cx="1205984" cy="931805"/>
          <a:chOff x="45224811" y="29775057"/>
          <a:chExt cx="1197701" cy="952512"/>
        </a:xfrm>
      </xdr:grpSpPr>
      <xdr:sp macro="" textlink="">
        <xdr:nvSpPr>
          <xdr:cNvPr id="343" name="Rectangle à coins arrondis 342">
            <a:extLst>
              <a:ext uri="{FF2B5EF4-FFF2-40B4-BE49-F238E27FC236}">
                <a16:creationId xmlns:a16="http://schemas.microsoft.com/office/drawing/2014/main" id="{00000000-0008-0000-0500-000057010000}"/>
              </a:ext>
            </a:extLst>
          </xdr:cNvPr>
          <xdr:cNvSpPr/>
        </xdr:nvSpPr>
        <xdr:spPr>
          <a:xfrm>
            <a:off x="45358624" y="29775057"/>
            <a:ext cx="1063888" cy="827380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1100" b="1">
                <a:solidFill>
                  <a:schemeClr val="tx1"/>
                </a:solidFill>
              </a:rPr>
              <a:t>OM.04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Chambres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triples</a:t>
            </a:r>
          </a:p>
        </xdr:txBody>
      </xdr:sp>
      <xdr:sp macro="" textlink="">
        <xdr:nvSpPr>
          <xdr:cNvPr id="320" name="Rectangle à coins arrondis 319">
            <a:extLst>
              <a:ext uri="{FF2B5EF4-FFF2-40B4-BE49-F238E27FC236}">
                <a16:creationId xmlns:a16="http://schemas.microsoft.com/office/drawing/2014/main" id="{00000000-0008-0000-0500-000040010000}"/>
              </a:ext>
            </a:extLst>
          </xdr:cNvPr>
          <xdr:cNvSpPr/>
        </xdr:nvSpPr>
        <xdr:spPr>
          <a:xfrm>
            <a:off x="45296991" y="29836689"/>
            <a:ext cx="1063888" cy="827380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1100" b="1">
                <a:solidFill>
                  <a:schemeClr val="tx1"/>
                </a:solidFill>
              </a:rPr>
              <a:t>OM.04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Chambres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triples</a:t>
            </a:r>
          </a:p>
        </xdr:txBody>
      </xdr:sp>
      <xdr:sp macro="" textlink="">
        <xdr:nvSpPr>
          <xdr:cNvPr id="321" name="Rectangle à coins arrondis 320">
            <a:extLst>
              <a:ext uri="{FF2B5EF4-FFF2-40B4-BE49-F238E27FC236}">
                <a16:creationId xmlns:a16="http://schemas.microsoft.com/office/drawing/2014/main" id="{00000000-0008-0000-0500-000041010000}"/>
              </a:ext>
            </a:extLst>
          </xdr:cNvPr>
          <xdr:cNvSpPr/>
        </xdr:nvSpPr>
        <xdr:spPr>
          <a:xfrm>
            <a:off x="45244074" y="29900189"/>
            <a:ext cx="1063888" cy="827380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1100" b="1">
                <a:solidFill>
                  <a:schemeClr val="tx1"/>
                </a:solidFill>
              </a:rPr>
              <a:t>HEM.CS.04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Espaces CS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Allogreffe</a:t>
            </a:r>
          </a:p>
        </xdr:txBody>
      </xdr:sp>
      <xdr:sp macro="" textlink="">
        <xdr:nvSpPr>
          <xdr:cNvPr id="345" name="Rectangle à coins arrondis 344">
            <a:extLst>
              <a:ext uri="{FF2B5EF4-FFF2-40B4-BE49-F238E27FC236}">
                <a16:creationId xmlns:a16="http://schemas.microsoft.com/office/drawing/2014/main" id="{00000000-0008-0000-0500-000059010000}"/>
              </a:ext>
            </a:extLst>
          </xdr:cNvPr>
          <xdr:cNvSpPr/>
        </xdr:nvSpPr>
        <xdr:spPr>
          <a:xfrm>
            <a:off x="45224811" y="29820114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X5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33</xdr:col>
      <xdr:colOff>395331</xdr:colOff>
      <xdr:row>38</xdr:row>
      <xdr:rowOff>86472</xdr:rowOff>
    </xdr:from>
    <xdr:to>
      <xdr:col>34</xdr:col>
      <xdr:colOff>697219</xdr:colOff>
      <xdr:row>52</xdr:row>
      <xdr:rowOff>89739</xdr:rowOff>
    </xdr:to>
    <xdr:grpSp>
      <xdr:nvGrpSpPr>
        <xdr:cNvPr id="443" name="Groupe 442">
          <a:extLst>
            <a:ext uri="{FF2B5EF4-FFF2-40B4-BE49-F238E27FC236}">
              <a16:creationId xmlns:a16="http://schemas.microsoft.com/office/drawing/2014/main" id="{00000000-0008-0000-0500-0000BB010000}"/>
            </a:ext>
          </a:extLst>
        </xdr:cNvPr>
        <xdr:cNvGrpSpPr/>
      </xdr:nvGrpSpPr>
      <xdr:grpSpPr>
        <a:xfrm>
          <a:off x="25677994" y="7168102"/>
          <a:ext cx="1068029" cy="2612289"/>
          <a:chOff x="49584019" y="30995097"/>
          <a:chExt cx="1063888" cy="2670267"/>
        </a:xfrm>
      </xdr:grpSpPr>
      <xdr:sp macro="" textlink="">
        <xdr:nvSpPr>
          <xdr:cNvPr id="348" name="Rectangle à coins arrondis 347">
            <a:extLst>
              <a:ext uri="{FF2B5EF4-FFF2-40B4-BE49-F238E27FC236}">
                <a16:creationId xmlns:a16="http://schemas.microsoft.com/office/drawing/2014/main" id="{00000000-0008-0000-0500-00005C010000}"/>
              </a:ext>
            </a:extLst>
          </xdr:cNvPr>
          <xdr:cNvSpPr/>
        </xdr:nvSpPr>
        <xdr:spPr>
          <a:xfrm>
            <a:off x="49584019" y="30995097"/>
            <a:ext cx="1063888" cy="827380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1100" b="1">
                <a:solidFill>
                  <a:schemeClr val="tx1"/>
                </a:solidFill>
              </a:rPr>
              <a:t>HEM.CS.05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Espaces CS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mutualisés</a:t>
            </a:r>
          </a:p>
        </xdr:txBody>
      </xdr:sp>
      <xdr:sp macro="" textlink="">
        <xdr:nvSpPr>
          <xdr:cNvPr id="336" name="Rectangle à coins arrondis 335">
            <a:extLst>
              <a:ext uri="{FF2B5EF4-FFF2-40B4-BE49-F238E27FC236}">
                <a16:creationId xmlns:a16="http://schemas.microsoft.com/office/drawing/2014/main" id="{00000000-0008-0000-0500-000050010000}"/>
              </a:ext>
            </a:extLst>
          </xdr:cNvPr>
          <xdr:cNvSpPr/>
        </xdr:nvSpPr>
        <xdr:spPr>
          <a:xfrm>
            <a:off x="50020598" y="33343897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X2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30</xdr:col>
      <xdr:colOff>720768</xdr:colOff>
      <xdr:row>40</xdr:row>
      <xdr:rowOff>94409</xdr:rowOff>
    </xdr:from>
    <xdr:to>
      <xdr:col>32</xdr:col>
      <xdr:colOff>260656</xdr:colOff>
      <xdr:row>44</xdr:row>
      <xdr:rowOff>159789</xdr:rowOff>
    </xdr:to>
    <xdr:sp macro="" textlink="">
      <xdr:nvSpPr>
        <xdr:cNvPr id="440" name="Rectangle à coins arrondis 439">
          <a:extLst>
            <a:ext uri="{FF2B5EF4-FFF2-40B4-BE49-F238E27FC236}">
              <a16:creationId xmlns:a16="http://schemas.microsoft.com/office/drawing/2014/main" id="{00000000-0008-0000-0500-0000B8010000}"/>
            </a:ext>
          </a:extLst>
        </xdr:cNvPr>
        <xdr:cNvSpPr/>
      </xdr:nvSpPr>
      <xdr:spPr>
        <a:xfrm>
          <a:off x="45051706" y="30034659"/>
          <a:ext cx="1063888" cy="827380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HEM.CS.05</a:t>
          </a:r>
        </a:p>
        <a:p>
          <a:pPr algn="ctr"/>
          <a:r>
            <a:rPr lang="fr-FR" sz="1100">
              <a:solidFill>
                <a:schemeClr val="tx1"/>
              </a:solidFill>
            </a:rPr>
            <a:t>Espace CS</a:t>
          </a:r>
        </a:p>
        <a:p>
          <a:pPr algn="ctr"/>
          <a:r>
            <a:rPr lang="fr-FR" sz="1100">
              <a:solidFill>
                <a:schemeClr val="tx1"/>
              </a:solidFill>
            </a:rPr>
            <a:t>mutualisé</a:t>
          </a:r>
        </a:p>
      </xdr:txBody>
    </xdr:sp>
    <xdr:clientData/>
  </xdr:twoCellAnchor>
  <xdr:twoCellAnchor>
    <xdr:from>
      <xdr:col>32</xdr:col>
      <xdr:colOff>500062</xdr:colOff>
      <xdr:row>36</xdr:row>
      <xdr:rowOff>174625</xdr:rowOff>
    </xdr:from>
    <xdr:to>
      <xdr:col>37</xdr:col>
      <xdr:colOff>79375</xdr:colOff>
      <xdr:row>54</xdr:row>
      <xdr:rowOff>2800</xdr:rowOff>
    </xdr:to>
    <xdr:sp macro="" textlink="">
      <xdr:nvSpPr>
        <xdr:cNvPr id="340" name="Rectangle à coins arrondis 339">
          <a:extLst>
            <a:ext uri="{FF2B5EF4-FFF2-40B4-BE49-F238E27FC236}">
              <a16:creationId xmlns:a16="http://schemas.microsoft.com/office/drawing/2014/main" id="{00000000-0008-0000-0500-000054010000}"/>
            </a:ext>
          </a:extLst>
        </xdr:cNvPr>
        <xdr:cNvSpPr/>
      </xdr:nvSpPr>
      <xdr:spPr>
        <a:xfrm>
          <a:off x="46355000" y="29352875"/>
          <a:ext cx="3389313" cy="3257175"/>
        </a:xfrm>
        <a:prstGeom prst="roundRect">
          <a:avLst/>
        </a:prstGeom>
        <a:noFill/>
        <a:ln w="25400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30</xdr:col>
      <xdr:colOff>142875</xdr:colOff>
      <xdr:row>37</xdr:row>
      <xdr:rowOff>98632</xdr:rowOff>
    </xdr:from>
    <xdr:to>
      <xdr:col>31</xdr:col>
      <xdr:colOff>625955</xdr:colOff>
      <xdr:row>40</xdr:row>
      <xdr:rowOff>79375</xdr:rowOff>
    </xdr:to>
    <xdr:sp macro="" textlink="">
      <xdr:nvSpPr>
        <xdr:cNvPr id="352" name="Rectangle à coins arrondis 351">
          <a:extLst>
            <a:ext uri="{FF2B5EF4-FFF2-40B4-BE49-F238E27FC236}">
              <a16:creationId xmlns:a16="http://schemas.microsoft.com/office/drawing/2014/main" id="{00000000-0008-0000-0500-000060010000}"/>
            </a:ext>
          </a:extLst>
        </xdr:cNvPr>
        <xdr:cNvSpPr/>
      </xdr:nvSpPr>
      <xdr:spPr>
        <a:xfrm>
          <a:off x="44473813" y="29467382"/>
          <a:ext cx="1245080" cy="552243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OM.CS.07</a:t>
          </a:r>
        </a:p>
        <a:p>
          <a:pPr algn="ctr"/>
          <a:r>
            <a:rPr lang="fr-FR" sz="1100">
              <a:solidFill>
                <a:schemeClr val="tx1"/>
              </a:solidFill>
            </a:rPr>
            <a:t>Bureau  coord. </a:t>
          </a:r>
        </a:p>
        <a:p>
          <a:pPr algn="ctr"/>
          <a:r>
            <a:rPr lang="fr-FR" sz="1100">
              <a:solidFill>
                <a:schemeClr val="tx1"/>
              </a:solidFill>
            </a:rPr>
            <a:t>greffe</a:t>
          </a:r>
        </a:p>
      </xdr:txBody>
    </xdr:sp>
    <xdr:clientData/>
  </xdr:twoCellAnchor>
  <xdr:twoCellAnchor>
    <xdr:from>
      <xdr:col>33</xdr:col>
      <xdr:colOff>402513</xdr:colOff>
      <xdr:row>44</xdr:row>
      <xdr:rowOff>6649</xdr:rowOff>
    </xdr:from>
    <xdr:to>
      <xdr:col>34</xdr:col>
      <xdr:colOff>704401</xdr:colOff>
      <xdr:row>47</xdr:row>
      <xdr:rowOff>73397</xdr:rowOff>
    </xdr:to>
    <xdr:sp macro="" textlink="">
      <xdr:nvSpPr>
        <xdr:cNvPr id="353" name="Rectangle à coins arrondis 352">
          <a:extLst>
            <a:ext uri="{FF2B5EF4-FFF2-40B4-BE49-F238E27FC236}">
              <a16:creationId xmlns:a16="http://schemas.microsoft.com/office/drawing/2014/main" id="{00000000-0008-0000-0500-000061010000}"/>
            </a:ext>
          </a:extLst>
        </xdr:cNvPr>
        <xdr:cNvSpPr/>
      </xdr:nvSpPr>
      <xdr:spPr>
        <a:xfrm>
          <a:off x="47019451" y="30708899"/>
          <a:ext cx="1063888" cy="63824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OM.CS.08</a:t>
          </a:r>
        </a:p>
        <a:p>
          <a:pPr algn="ctr"/>
          <a:r>
            <a:rPr lang="fr-FR" sz="1100">
              <a:solidFill>
                <a:schemeClr val="tx1"/>
              </a:solidFill>
            </a:rPr>
            <a:t>Espace </a:t>
          </a:r>
        </a:p>
        <a:p>
          <a:pPr algn="ctr"/>
          <a:r>
            <a:rPr lang="fr-FR" sz="1100">
              <a:solidFill>
                <a:schemeClr val="tx1"/>
              </a:solidFill>
            </a:rPr>
            <a:t>prélèv./soins</a:t>
          </a:r>
        </a:p>
      </xdr:txBody>
    </xdr:sp>
    <xdr:clientData/>
  </xdr:twoCellAnchor>
  <xdr:twoCellAnchor>
    <xdr:from>
      <xdr:col>29</xdr:col>
      <xdr:colOff>246062</xdr:colOff>
      <xdr:row>36</xdr:row>
      <xdr:rowOff>158750</xdr:rowOff>
    </xdr:from>
    <xdr:to>
      <xdr:col>32</xdr:col>
      <xdr:colOff>452438</xdr:colOff>
      <xdr:row>54</xdr:row>
      <xdr:rowOff>28015</xdr:rowOff>
    </xdr:to>
    <xdr:sp macro="" textlink="">
      <xdr:nvSpPr>
        <xdr:cNvPr id="357" name="Rectangle à coins arrondis 356">
          <a:extLst>
            <a:ext uri="{FF2B5EF4-FFF2-40B4-BE49-F238E27FC236}">
              <a16:creationId xmlns:a16="http://schemas.microsoft.com/office/drawing/2014/main" id="{00000000-0008-0000-0500-000065010000}"/>
            </a:ext>
          </a:extLst>
        </xdr:cNvPr>
        <xdr:cNvSpPr/>
      </xdr:nvSpPr>
      <xdr:spPr>
        <a:xfrm>
          <a:off x="43815000" y="29337000"/>
          <a:ext cx="2492376" cy="3298265"/>
        </a:xfrm>
        <a:prstGeom prst="roundRect">
          <a:avLst/>
        </a:prstGeom>
        <a:noFill/>
        <a:ln w="25400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32</xdr:col>
      <xdr:colOff>309562</xdr:colOff>
      <xdr:row>45</xdr:row>
      <xdr:rowOff>120934</xdr:rowOff>
    </xdr:from>
    <xdr:to>
      <xdr:col>33</xdr:col>
      <xdr:colOff>468313</xdr:colOff>
      <xdr:row>45</xdr:row>
      <xdr:rowOff>120934</xdr:rowOff>
    </xdr:to>
    <xdr:cxnSp macro="">
      <xdr:nvCxnSpPr>
        <xdr:cNvPr id="358" name="Connecteur droit avec flèche 357">
          <a:extLst>
            <a:ext uri="{FF2B5EF4-FFF2-40B4-BE49-F238E27FC236}">
              <a16:creationId xmlns:a16="http://schemas.microsoft.com/office/drawing/2014/main" id="{00000000-0008-0000-0500-000066010000}"/>
            </a:ext>
          </a:extLst>
        </xdr:cNvPr>
        <xdr:cNvCxnSpPr/>
      </xdr:nvCxnSpPr>
      <xdr:spPr>
        <a:xfrm flipH="1">
          <a:off x="46164500" y="31013684"/>
          <a:ext cx="920751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16435</xdr:colOff>
      <xdr:row>35</xdr:row>
      <xdr:rowOff>169489</xdr:rowOff>
    </xdr:from>
    <xdr:to>
      <xdr:col>36</xdr:col>
      <xdr:colOff>61257</xdr:colOff>
      <xdr:row>36</xdr:row>
      <xdr:rowOff>155621</xdr:rowOff>
    </xdr:to>
    <xdr:sp macro="" textlink="">
      <xdr:nvSpPr>
        <xdr:cNvPr id="361" name="Rectangle à coins arrondis 360">
          <a:extLst>
            <a:ext uri="{FF2B5EF4-FFF2-40B4-BE49-F238E27FC236}">
              <a16:creationId xmlns:a16="http://schemas.microsoft.com/office/drawing/2014/main" id="{00000000-0008-0000-0500-000069010000}"/>
            </a:ext>
          </a:extLst>
        </xdr:cNvPr>
        <xdr:cNvSpPr/>
      </xdr:nvSpPr>
      <xdr:spPr>
        <a:xfrm>
          <a:off x="47393785" y="29192164"/>
          <a:ext cx="1568822" cy="17663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marL="0" indent="0" algn="ctr"/>
          <a:r>
            <a:rPr lang="fr-FR" sz="1100" b="1" u="none">
              <a:solidFill>
                <a:schemeClr val="tx1"/>
              </a:solidFill>
              <a:latin typeface="+mn-lt"/>
              <a:ea typeface="+mn-ea"/>
              <a:cs typeface="+mn-cs"/>
            </a:rPr>
            <a:t>Secteur</a:t>
          </a:r>
          <a:r>
            <a:rPr lang="fr-FR" sz="1100" b="1" u="none" baseline="0">
              <a:solidFill>
                <a:schemeClr val="tx1"/>
              </a:solidFill>
              <a:latin typeface="+mn-lt"/>
              <a:ea typeface="+mn-ea"/>
              <a:cs typeface="+mn-cs"/>
            </a:rPr>
            <a:t> </a:t>
          </a:r>
          <a:r>
            <a:rPr lang="fr-FR" sz="1100" b="1" u="none">
              <a:solidFill>
                <a:schemeClr val="tx1"/>
              </a:solidFill>
              <a:latin typeface="+mn-lt"/>
              <a:ea typeface="+mn-ea"/>
              <a:cs typeface="+mn-cs"/>
            </a:rPr>
            <a:t>hémato. générale</a:t>
          </a:r>
        </a:p>
      </xdr:txBody>
    </xdr:sp>
    <xdr:clientData/>
  </xdr:twoCellAnchor>
  <xdr:twoCellAnchor>
    <xdr:from>
      <xdr:col>29</xdr:col>
      <xdr:colOff>387536</xdr:colOff>
      <xdr:row>43</xdr:row>
      <xdr:rowOff>39688</xdr:rowOff>
    </xdr:from>
    <xdr:to>
      <xdr:col>36</xdr:col>
      <xdr:colOff>444500</xdr:colOff>
      <xdr:row>47</xdr:row>
      <xdr:rowOff>39999</xdr:rowOff>
    </xdr:to>
    <xdr:grpSp>
      <xdr:nvGrpSpPr>
        <xdr:cNvPr id="21" name="Groupe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GrpSpPr/>
      </xdr:nvGrpSpPr>
      <xdr:grpSpPr>
        <a:xfrm>
          <a:off x="22605634" y="8053112"/>
          <a:ext cx="5419953" cy="745746"/>
          <a:chOff x="43935930" y="32173490"/>
          <a:chExt cx="5390964" cy="762311"/>
        </a:xfrm>
      </xdr:grpSpPr>
      <xdr:sp macro="" textlink="">
        <xdr:nvSpPr>
          <xdr:cNvPr id="362" name="Rectangle à coins arrondis 361">
            <a:extLst>
              <a:ext uri="{FF2B5EF4-FFF2-40B4-BE49-F238E27FC236}">
                <a16:creationId xmlns:a16="http://schemas.microsoft.com/office/drawing/2014/main" id="{00000000-0008-0000-0500-00006A010000}"/>
              </a:ext>
            </a:extLst>
          </xdr:cNvPr>
          <xdr:cNvSpPr/>
        </xdr:nvSpPr>
        <xdr:spPr>
          <a:xfrm>
            <a:off x="48271206" y="32173490"/>
            <a:ext cx="1055688" cy="382566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lIns="324000" rtlCol="0" anchor="ctr"/>
          <a:lstStyle/>
          <a:p>
            <a:pPr algn="ctr"/>
            <a:r>
              <a:rPr lang="fr-FR" sz="1100" b="1">
                <a:solidFill>
                  <a:schemeClr val="tx1"/>
                </a:solidFill>
              </a:rPr>
              <a:t>HEM.CS.02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Secrétariats</a:t>
            </a:r>
          </a:p>
        </xdr:txBody>
      </xdr:sp>
      <xdr:sp macro="" textlink="">
        <xdr:nvSpPr>
          <xdr:cNvPr id="363" name="Rectangle à coins arrondis 362">
            <a:extLst>
              <a:ext uri="{FF2B5EF4-FFF2-40B4-BE49-F238E27FC236}">
                <a16:creationId xmlns:a16="http://schemas.microsoft.com/office/drawing/2014/main" id="{00000000-0008-0000-0500-00006B010000}"/>
              </a:ext>
            </a:extLst>
          </xdr:cNvPr>
          <xdr:cNvSpPr/>
        </xdr:nvSpPr>
        <xdr:spPr>
          <a:xfrm>
            <a:off x="48245993" y="32177771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X4</a:t>
            </a:r>
            <a:endParaRPr lang="fr-FR" sz="1500">
              <a:solidFill>
                <a:schemeClr val="tx1"/>
              </a:solidFill>
            </a:endParaRPr>
          </a:p>
        </xdr:txBody>
      </xdr:sp>
      <xdr:sp macro="" textlink="">
        <xdr:nvSpPr>
          <xdr:cNvPr id="483" name="Rectangle à coins arrondis 482">
            <a:extLst>
              <a:ext uri="{FF2B5EF4-FFF2-40B4-BE49-F238E27FC236}">
                <a16:creationId xmlns:a16="http://schemas.microsoft.com/office/drawing/2014/main" id="{00000000-0008-0000-0500-0000E3010000}"/>
              </a:ext>
            </a:extLst>
          </xdr:cNvPr>
          <xdr:cNvSpPr/>
        </xdr:nvSpPr>
        <xdr:spPr>
          <a:xfrm>
            <a:off x="43935930" y="32614334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X3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36</xdr:col>
      <xdr:colOff>47623</xdr:colOff>
      <xdr:row>46</xdr:row>
      <xdr:rowOff>100389</xdr:rowOff>
    </xdr:from>
    <xdr:to>
      <xdr:col>36</xdr:col>
      <xdr:colOff>47623</xdr:colOff>
      <xdr:row>48</xdr:row>
      <xdr:rowOff>111595</xdr:rowOff>
    </xdr:to>
    <xdr:cxnSp macro="">
      <xdr:nvCxnSpPr>
        <xdr:cNvPr id="367" name="Connecteur droit avec flèche 366">
          <a:extLst>
            <a:ext uri="{FF2B5EF4-FFF2-40B4-BE49-F238E27FC236}">
              <a16:creationId xmlns:a16="http://schemas.microsoft.com/office/drawing/2014/main" id="{00000000-0008-0000-0500-00006F010000}"/>
            </a:ext>
          </a:extLst>
        </xdr:cNvPr>
        <xdr:cNvCxnSpPr/>
      </xdr:nvCxnSpPr>
      <xdr:spPr>
        <a:xfrm rot="16200000" flipH="1">
          <a:off x="48754458" y="31379742"/>
          <a:ext cx="392206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374463</xdr:colOff>
      <xdr:row>45</xdr:row>
      <xdr:rowOff>121009</xdr:rowOff>
    </xdr:from>
    <xdr:to>
      <xdr:col>30</xdr:col>
      <xdr:colOff>469713</xdr:colOff>
      <xdr:row>49</xdr:row>
      <xdr:rowOff>70670</xdr:rowOff>
    </xdr:to>
    <xdr:grpSp>
      <xdr:nvGrpSpPr>
        <xdr:cNvPr id="368" name="Groupe 367">
          <a:extLst>
            <a:ext uri="{FF2B5EF4-FFF2-40B4-BE49-F238E27FC236}">
              <a16:creationId xmlns:a16="http://schemas.microsoft.com/office/drawing/2014/main" id="{00000000-0008-0000-0500-000070010000}"/>
            </a:ext>
          </a:extLst>
        </xdr:cNvPr>
        <xdr:cNvGrpSpPr/>
      </xdr:nvGrpSpPr>
      <xdr:grpSpPr>
        <a:xfrm>
          <a:off x="22592561" y="8507150"/>
          <a:ext cx="861391" cy="695096"/>
          <a:chOff x="48420618" y="31892021"/>
          <a:chExt cx="857250" cy="711661"/>
        </a:xfrm>
      </xdr:grpSpPr>
      <xdr:sp macro="" textlink="">
        <xdr:nvSpPr>
          <xdr:cNvPr id="369" name="Rectangle à coins arrondis 368">
            <a:extLst>
              <a:ext uri="{FF2B5EF4-FFF2-40B4-BE49-F238E27FC236}">
                <a16:creationId xmlns:a16="http://schemas.microsoft.com/office/drawing/2014/main" id="{00000000-0008-0000-0500-000071010000}"/>
              </a:ext>
            </a:extLst>
          </xdr:cNvPr>
          <xdr:cNvSpPr/>
        </xdr:nvSpPr>
        <xdr:spPr>
          <a:xfrm>
            <a:off x="48451114" y="31970382"/>
            <a:ext cx="826754" cy="633300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1100" b="1">
                <a:solidFill>
                  <a:schemeClr val="tx1"/>
                </a:solidFill>
              </a:rPr>
              <a:t>HEM.CS.02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Secrétariat</a:t>
            </a:r>
          </a:p>
        </xdr:txBody>
      </xdr:sp>
      <xdr:sp macro="" textlink="">
        <xdr:nvSpPr>
          <xdr:cNvPr id="370" name="Rectangle à coins arrondis 369">
            <a:extLst>
              <a:ext uri="{FF2B5EF4-FFF2-40B4-BE49-F238E27FC236}">
                <a16:creationId xmlns:a16="http://schemas.microsoft.com/office/drawing/2014/main" id="{00000000-0008-0000-0500-000072010000}"/>
              </a:ext>
            </a:extLst>
          </xdr:cNvPr>
          <xdr:cNvSpPr/>
        </xdr:nvSpPr>
        <xdr:spPr>
          <a:xfrm>
            <a:off x="48420618" y="31892021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30</xdr:col>
      <xdr:colOff>395473</xdr:colOff>
      <xdr:row>47</xdr:row>
      <xdr:rowOff>153150</xdr:rowOff>
    </xdr:from>
    <xdr:to>
      <xdr:col>30</xdr:col>
      <xdr:colOff>742855</xdr:colOff>
      <xdr:row>47</xdr:row>
      <xdr:rowOff>153150</xdr:rowOff>
    </xdr:to>
    <xdr:cxnSp macro="">
      <xdr:nvCxnSpPr>
        <xdr:cNvPr id="371" name="Connecteur droit avec flèche 370">
          <a:extLst>
            <a:ext uri="{FF2B5EF4-FFF2-40B4-BE49-F238E27FC236}">
              <a16:creationId xmlns:a16="http://schemas.microsoft.com/office/drawing/2014/main" id="{00000000-0008-0000-0500-000073010000}"/>
            </a:ext>
          </a:extLst>
        </xdr:cNvPr>
        <xdr:cNvCxnSpPr/>
      </xdr:nvCxnSpPr>
      <xdr:spPr>
        <a:xfrm flipH="1">
          <a:off x="44726411" y="31426900"/>
          <a:ext cx="347382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659178</xdr:colOff>
      <xdr:row>55</xdr:row>
      <xdr:rowOff>9525</xdr:rowOff>
    </xdr:from>
    <xdr:to>
      <xdr:col>33</xdr:col>
      <xdr:colOff>478203</xdr:colOff>
      <xdr:row>56</xdr:row>
      <xdr:rowOff>7862</xdr:rowOff>
    </xdr:to>
    <xdr:sp macro="" textlink="">
      <xdr:nvSpPr>
        <xdr:cNvPr id="308" name="Triangle isocèle 307">
          <a:extLst>
            <a:ext uri="{FF2B5EF4-FFF2-40B4-BE49-F238E27FC236}">
              <a16:creationId xmlns:a16="http://schemas.microsoft.com/office/drawing/2014/main" id="{00000000-0008-0000-0500-000034010000}"/>
            </a:ext>
          </a:extLst>
        </xdr:cNvPr>
        <xdr:cNvSpPr/>
      </xdr:nvSpPr>
      <xdr:spPr>
        <a:xfrm>
          <a:off x="46516761" y="32860192"/>
          <a:ext cx="581025" cy="188837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32</xdr:col>
      <xdr:colOff>571497</xdr:colOff>
      <xdr:row>49</xdr:row>
      <xdr:rowOff>174625</xdr:rowOff>
    </xdr:from>
    <xdr:to>
      <xdr:col>33</xdr:col>
      <xdr:colOff>412750</xdr:colOff>
      <xdr:row>52</xdr:row>
      <xdr:rowOff>21090</xdr:rowOff>
    </xdr:to>
    <xdr:sp macro="" textlink="">
      <xdr:nvSpPr>
        <xdr:cNvPr id="305" name="Rectangle à coins arrondis 304">
          <a:extLst>
            <a:ext uri="{FF2B5EF4-FFF2-40B4-BE49-F238E27FC236}">
              <a16:creationId xmlns:a16="http://schemas.microsoft.com/office/drawing/2014/main" id="{00000000-0008-0000-0500-000031010000}"/>
            </a:ext>
          </a:extLst>
        </xdr:cNvPr>
        <xdr:cNvSpPr/>
      </xdr:nvSpPr>
      <xdr:spPr>
        <a:xfrm>
          <a:off x="46426435" y="31829375"/>
          <a:ext cx="603253" cy="417965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800" b="1">
              <a:solidFill>
                <a:schemeClr val="tx1"/>
              </a:solidFill>
            </a:rPr>
            <a:t>HEM.CS.17</a:t>
          </a:r>
        </a:p>
        <a:p>
          <a:pPr algn="ctr"/>
          <a:r>
            <a:rPr lang="fr-FR" sz="800">
              <a:solidFill>
                <a:schemeClr val="tx1"/>
              </a:solidFill>
            </a:rPr>
            <a:t>WC patients</a:t>
          </a:r>
        </a:p>
      </xdr:txBody>
    </xdr:sp>
    <xdr:clientData/>
  </xdr:twoCellAnchor>
  <xdr:twoCellAnchor>
    <xdr:from>
      <xdr:col>34</xdr:col>
      <xdr:colOff>236082</xdr:colOff>
      <xdr:row>47</xdr:row>
      <xdr:rowOff>39689</xdr:rowOff>
    </xdr:from>
    <xdr:to>
      <xdr:col>34</xdr:col>
      <xdr:colOff>236082</xdr:colOff>
      <xdr:row>51</xdr:row>
      <xdr:rowOff>15876</xdr:rowOff>
    </xdr:to>
    <xdr:cxnSp macro="">
      <xdr:nvCxnSpPr>
        <xdr:cNvPr id="376" name="Connecteur droit avec flèche 375">
          <a:extLst>
            <a:ext uri="{FF2B5EF4-FFF2-40B4-BE49-F238E27FC236}">
              <a16:creationId xmlns:a16="http://schemas.microsoft.com/office/drawing/2014/main" id="{00000000-0008-0000-0500-000078010000}"/>
            </a:ext>
          </a:extLst>
        </xdr:cNvPr>
        <xdr:cNvCxnSpPr/>
      </xdr:nvCxnSpPr>
      <xdr:spPr>
        <a:xfrm>
          <a:off x="47616153" y="31288493"/>
          <a:ext cx="0" cy="738187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355819</xdr:colOff>
      <xdr:row>40</xdr:row>
      <xdr:rowOff>119063</xdr:rowOff>
    </xdr:from>
    <xdr:to>
      <xdr:col>30</xdr:col>
      <xdr:colOff>657707</xdr:colOff>
      <xdr:row>44</xdr:row>
      <xdr:rowOff>150812</xdr:rowOff>
    </xdr:to>
    <xdr:sp macro="" textlink="">
      <xdr:nvSpPr>
        <xdr:cNvPr id="384" name="Rectangle à coins arrondis 383">
          <a:extLst>
            <a:ext uri="{FF2B5EF4-FFF2-40B4-BE49-F238E27FC236}">
              <a16:creationId xmlns:a16="http://schemas.microsoft.com/office/drawing/2014/main" id="{00000000-0008-0000-0500-000080010000}"/>
            </a:ext>
          </a:extLst>
        </xdr:cNvPr>
        <xdr:cNvSpPr/>
      </xdr:nvSpPr>
      <xdr:spPr>
        <a:xfrm>
          <a:off x="43924757" y="30059313"/>
          <a:ext cx="1063888" cy="793749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OM.CS.06</a:t>
          </a:r>
        </a:p>
        <a:p>
          <a:pPr algn="ctr"/>
          <a:r>
            <a:rPr lang="fr-FR" sz="1100">
              <a:solidFill>
                <a:schemeClr val="tx1"/>
              </a:solidFill>
            </a:rPr>
            <a:t>Espace CS IPA</a:t>
          </a:r>
        </a:p>
      </xdr:txBody>
    </xdr:sp>
    <xdr:clientData/>
  </xdr:twoCellAnchor>
  <xdr:twoCellAnchor>
    <xdr:from>
      <xdr:col>30</xdr:col>
      <xdr:colOff>31747</xdr:colOff>
      <xdr:row>44</xdr:row>
      <xdr:rowOff>100857</xdr:rowOff>
    </xdr:from>
    <xdr:to>
      <xdr:col>30</xdr:col>
      <xdr:colOff>31747</xdr:colOff>
      <xdr:row>46</xdr:row>
      <xdr:rowOff>112063</xdr:rowOff>
    </xdr:to>
    <xdr:cxnSp macro="">
      <xdr:nvCxnSpPr>
        <xdr:cNvPr id="385" name="Connecteur droit avec flèche 384">
          <a:extLst>
            <a:ext uri="{FF2B5EF4-FFF2-40B4-BE49-F238E27FC236}">
              <a16:creationId xmlns:a16="http://schemas.microsoft.com/office/drawing/2014/main" id="{00000000-0008-0000-0500-000081010000}"/>
            </a:ext>
          </a:extLst>
        </xdr:cNvPr>
        <xdr:cNvCxnSpPr/>
      </xdr:nvCxnSpPr>
      <xdr:spPr>
        <a:xfrm rot="16200000" flipH="1">
          <a:off x="44166582" y="30999210"/>
          <a:ext cx="392206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133569</xdr:colOff>
      <xdr:row>45</xdr:row>
      <xdr:rowOff>166531</xdr:rowOff>
    </xdr:from>
    <xdr:to>
      <xdr:col>36</xdr:col>
      <xdr:colOff>435457</xdr:colOff>
      <xdr:row>50</xdr:row>
      <xdr:rowOff>64632</xdr:rowOff>
    </xdr:to>
    <xdr:sp macro="" textlink="">
      <xdr:nvSpPr>
        <xdr:cNvPr id="386" name="Rectangle à coins arrondis 385">
          <a:extLst>
            <a:ext uri="{FF2B5EF4-FFF2-40B4-BE49-F238E27FC236}">
              <a16:creationId xmlns:a16="http://schemas.microsoft.com/office/drawing/2014/main" id="{00000000-0008-0000-0500-000082010000}"/>
            </a:ext>
          </a:extLst>
        </xdr:cNvPr>
        <xdr:cNvSpPr/>
      </xdr:nvSpPr>
      <xdr:spPr>
        <a:xfrm>
          <a:off x="48275640" y="31034335"/>
          <a:ext cx="1063888" cy="850601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OM.CS.06</a:t>
          </a:r>
        </a:p>
        <a:p>
          <a:r>
            <a:rPr lang="fr-FR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Espace CS IPA</a:t>
          </a:r>
          <a:endParaRPr lang="fr-FR">
            <a:solidFill>
              <a:sysClr val="windowText" lastClr="000000"/>
            </a:solidFill>
            <a:effectLst/>
          </a:endParaRPr>
        </a:p>
      </xdr:txBody>
    </xdr:sp>
    <xdr:clientData/>
  </xdr:twoCellAnchor>
  <xdr:twoCellAnchor>
    <xdr:from>
      <xdr:col>33</xdr:col>
      <xdr:colOff>349250</xdr:colOff>
      <xdr:row>37</xdr:row>
      <xdr:rowOff>47626</xdr:rowOff>
    </xdr:from>
    <xdr:to>
      <xdr:col>37</xdr:col>
      <xdr:colOff>15875</xdr:colOff>
      <xdr:row>50</xdr:row>
      <xdr:rowOff>111126</xdr:rowOff>
    </xdr:to>
    <xdr:sp macro="" textlink="">
      <xdr:nvSpPr>
        <xdr:cNvPr id="389" name="Rectangle à coins arrondis 388">
          <a:extLst>
            <a:ext uri="{FF2B5EF4-FFF2-40B4-BE49-F238E27FC236}">
              <a16:creationId xmlns:a16="http://schemas.microsoft.com/office/drawing/2014/main" id="{00000000-0008-0000-0500-000085010000}"/>
            </a:ext>
          </a:extLst>
        </xdr:cNvPr>
        <xdr:cNvSpPr/>
      </xdr:nvSpPr>
      <xdr:spPr>
        <a:xfrm>
          <a:off x="46966188" y="29416376"/>
          <a:ext cx="2714625" cy="2540000"/>
        </a:xfrm>
        <a:prstGeom prst="roundRect">
          <a:avLst/>
        </a:prstGeom>
        <a:noFill/>
        <a:ln w="952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29</xdr:col>
      <xdr:colOff>293687</xdr:colOff>
      <xdr:row>37</xdr:row>
      <xdr:rowOff>15875</xdr:rowOff>
    </xdr:from>
    <xdr:to>
      <xdr:col>32</xdr:col>
      <xdr:colOff>373062</xdr:colOff>
      <xdr:row>50</xdr:row>
      <xdr:rowOff>111126</xdr:rowOff>
    </xdr:to>
    <xdr:sp macro="" textlink="">
      <xdr:nvSpPr>
        <xdr:cNvPr id="391" name="Rectangle à coins arrondis 390">
          <a:extLst>
            <a:ext uri="{FF2B5EF4-FFF2-40B4-BE49-F238E27FC236}">
              <a16:creationId xmlns:a16="http://schemas.microsoft.com/office/drawing/2014/main" id="{00000000-0008-0000-0500-000087010000}"/>
            </a:ext>
          </a:extLst>
        </xdr:cNvPr>
        <xdr:cNvSpPr/>
      </xdr:nvSpPr>
      <xdr:spPr>
        <a:xfrm>
          <a:off x="43862625" y="29384625"/>
          <a:ext cx="2365375" cy="2571751"/>
        </a:xfrm>
        <a:prstGeom prst="roundRect">
          <a:avLst/>
        </a:prstGeom>
        <a:noFill/>
        <a:ln w="952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33</xdr:col>
      <xdr:colOff>292098</xdr:colOff>
      <xdr:row>34</xdr:row>
      <xdr:rowOff>87313</xdr:rowOff>
    </xdr:from>
    <xdr:to>
      <xdr:col>33</xdr:col>
      <xdr:colOff>292098</xdr:colOff>
      <xdr:row>36</xdr:row>
      <xdr:rowOff>134938</xdr:rowOff>
    </xdr:to>
    <xdr:cxnSp macro="">
      <xdr:nvCxnSpPr>
        <xdr:cNvPr id="402" name="Connecteur droit avec flèche 401">
          <a:extLst>
            <a:ext uri="{FF2B5EF4-FFF2-40B4-BE49-F238E27FC236}">
              <a16:creationId xmlns:a16="http://schemas.microsoft.com/office/drawing/2014/main" id="{00000000-0008-0000-0500-000092010000}"/>
            </a:ext>
          </a:extLst>
        </xdr:cNvPr>
        <xdr:cNvCxnSpPr/>
      </xdr:nvCxnSpPr>
      <xdr:spPr>
        <a:xfrm>
          <a:off x="46907448" y="28919488"/>
          <a:ext cx="0" cy="428625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112060</xdr:colOff>
      <xdr:row>35</xdr:row>
      <xdr:rowOff>153614</xdr:rowOff>
    </xdr:from>
    <xdr:to>
      <xdr:col>31</xdr:col>
      <xdr:colOff>661146</xdr:colOff>
      <xdr:row>36</xdr:row>
      <xdr:rowOff>139746</xdr:rowOff>
    </xdr:to>
    <xdr:sp macro="" textlink="">
      <xdr:nvSpPr>
        <xdr:cNvPr id="403" name="Rectangle à coins arrondis 402">
          <a:extLst>
            <a:ext uri="{FF2B5EF4-FFF2-40B4-BE49-F238E27FC236}">
              <a16:creationId xmlns:a16="http://schemas.microsoft.com/office/drawing/2014/main" id="{00000000-0008-0000-0500-000093010000}"/>
            </a:ext>
          </a:extLst>
        </xdr:cNvPr>
        <xdr:cNvSpPr/>
      </xdr:nvSpPr>
      <xdr:spPr>
        <a:xfrm>
          <a:off x="44442998" y="29141364"/>
          <a:ext cx="1311086" cy="17663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marL="0" indent="0" algn="ctr"/>
          <a:r>
            <a:rPr lang="fr-FR" sz="1100" b="1" u="none">
              <a:solidFill>
                <a:schemeClr val="tx1"/>
              </a:solidFill>
              <a:latin typeface="+mn-lt"/>
              <a:ea typeface="+mn-ea"/>
              <a:cs typeface="+mn-cs"/>
            </a:rPr>
            <a:t>Secteur</a:t>
          </a:r>
          <a:r>
            <a:rPr lang="fr-FR" sz="1100" b="1" u="none" baseline="0">
              <a:solidFill>
                <a:schemeClr val="tx1"/>
              </a:solidFill>
              <a:latin typeface="+mn-lt"/>
              <a:ea typeface="+mn-ea"/>
              <a:cs typeface="+mn-cs"/>
            </a:rPr>
            <a:t> </a:t>
          </a:r>
          <a:r>
            <a:rPr lang="fr-FR" sz="1100" b="1" u="none">
              <a:solidFill>
                <a:schemeClr val="tx1"/>
              </a:solidFill>
              <a:latin typeface="+mn-lt"/>
              <a:ea typeface="+mn-ea"/>
              <a:cs typeface="+mn-cs"/>
            </a:rPr>
            <a:t>Allogreffe</a:t>
          </a:r>
        </a:p>
      </xdr:txBody>
    </xdr:sp>
    <xdr:clientData/>
  </xdr:twoCellAnchor>
  <xdr:twoCellAnchor>
    <xdr:from>
      <xdr:col>40</xdr:col>
      <xdr:colOff>254000</xdr:colOff>
      <xdr:row>42</xdr:row>
      <xdr:rowOff>142875</xdr:rowOff>
    </xdr:from>
    <xdr:to>
      <xdr:col>46</xdr:col>
      <xdr:colOff>0</xdr:colOff>
      <xdr:row>42</xdr:row>
      <xdr:rowOff>142875</xdr:rowOff>
    </xdr:to>
    <xdr:cxnSp macro="">
      <xdr:nvCxnSpPr>
        <xdr:cNvPr id="146" name="Connecteur droit 145">
          <a:extLst>
            <a:ext uri="{FF2B5EF4-FFF2-40B4-BE49-F238E27FC236}">
              <a16:creationId xmlns:a16="http://schemas.microsoft.com/office/drawing/2014/main" id="{00000000-0008-0000-0500-000092000000}"/>
            </a:ext>
          </a:extLst>
        </xdr:cNvPr>
        <xdr:cNvCxnSpPr/>
      </xdr:nvCxnSpPr>
      <xdr:spPr>
        <a:xfrm>
          <a:off x="52203350" y="30565725"/>
          <a:ext cx="4318000" cy="0"/>
        </a:xfrm>
        <a:prstGeom prst="line">
          <a:avLst/>
        </a:prstGeom>
        <a:ln w="38100">
          <a:solidFill>
            <a:srgbClr val="92D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40</xdr:col>
      <xdr:colOff>617870</xdr:colOff>
      <xdr:row>41</xdr:row>
      <xdr:rowOff>99920</xdr:rowOff>
    </xdr:from>
    <xdr:to>
      <xdr:col>41</xdr:col>
      <xdr:colOff>682624</xdr:colOff>
      <xdr:row>44</xdr:row>
      <xdr:rowOff>11374</xdr:rowOff>
    </xdr:to>
    <xdr:sp macro="" textlink="">
      <xdr:nvSpPr>
        <xdr:cNvPr id="404" name="Rectangle à coins arrondis 403">
          <a:extLst>
            <a:ext uri="{FF2B5EF4-FFF2-40B4-BE49-F238E27FC236}">
              <a16:creationId xmlns:a16="http://schemas.microsoft.com/office/drawing/2014/main" id="{00000000-0008-0000-0500-000094010000}"/>
            </a:ext>
          </a:extLst>
        </xdr:cNvPr>
        <xdr:cNvSpPr/>
      </xdr:nvSpPr>
      <xdr:spPr>
        <a:xfrm>
          <a:off x="52567220" y="30332270"/>
          <a:ext cx="826754" cy="482954"/>
        </a:xfrm>
        <a:prstGeom prst="roundRect">
          <a:avLst/>
        </a:prstGeom>
        <a:solidFill>
          <a:schemeClr val="tx2">
            <a:lumMod val="20000"/>
            <a:lumOff val="8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Espace </a:t>
          </a:r>
        </a:p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d'attente</a:t>
          </a:r>
        </a:p>
      </xdr:txBody>
    </xdr:sp>
    <xdr:clientData/>
  </xdr:twoCellAnchor>
  <xdr:twoCellAnchor>
    <xdr:from>
      <xdr:col>42</xdr:col>
      <xdr:colOff>326796</xdr:colOff>
      <xdr:row>40</xdr:row>
      <xdr:rowOff>100933</xdr:rowOff>
    </xdr:from>
    <xdr:to>
      <xdr:col>43</xdr:col>
      <xdr:colOff>672471</xdr:colOff>
      <xdr:row>45</xdr:row>
      <xdr:rowOff>3841</xdr:rowOff>
    </xdr:to>
    <xdr:sp macro="" textlink="">
      <xdr:nvSpPr>
        <xdr:cNvPr id="412" name="Rectangle à coins arrondis 411">
          <a:extLst>
            <a:ext uri="{FF2B5EF4-FFF2-40B4-BE49-F238E27FC236}">
              <a16:creationId xmlns:a16="http://schemas.microsoft.com/office/drawing/2014/main" id="{00000000-0008-0000-0500-00009C010000}"/>
            </a:ext>
          </a:extLst>
        </xdr:cNvPr>
        <xdr:cNvSpPr/>
      </xdr:nvSpPr>
      <xdr:spPr>
        <a:xfrm>
          <a:off x="53800146" y="30076108"/>
          <a:ext cx="1107675" cy="855408"/>
        </a:xfrm>
        <a:prstGeom prst="roundRect">
          <a:avLst/>
        </a:prstGeom>
        <a:solidFill>
          <a:srgbClr val="92D05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Espaces CS</a:t>
          </a:r>
        </a:p>
      </xdr:txBody>
    </xdr:sp>
    <xdr:clientData/>
  </xdr:twoCellAnchor>
  <xdr:twoCellAnchor>
    <xdr:from>
      <xdr:col>44</xdr:col>
      <xdr:colOff>213058</xdr:colOff>
      <xdr:row>41</xdr:row>
      <xdr:rowOff>99920</xdr:rowOff>
    </xdr:from>
    <xdr:to>
      <xdr:col>45</xdr:col>
      <xdr:colOff>277812</xdr:colOff>
      <xdr:row>44</xdr:row>
      <xdr:rowOff>11374</xdr:rowOff>
    </xdr:to>
    <xdr:sp macro="" textlink="">
      <xdr:nvSpPr>
        <xdr:cNvPr id="413" name="Rectangle à coins arrondis 412">
          <a:extLst>
            <a:ext uri="{FF2B5EF4-FFF2-40B4-BE49-F238E27FC236}">
              <a16:creationId xmlns:a16="http://schemas.microsoft.com/office/drawing/2014/main" id="{00000000-0008-0000-0500-00009D010000}"/>
            </a:ext>
          </a:extLst>
        </xdr:cNvPr>
        <xdr:cNvSpPr/>
      </xdr:nvSpPr>
      <xdr:spPr>
        <a:xfrm>
          <a:off x="55210408" y="30332270"/>
          <a:ext cx="826754" cy="482954"/>
        </a:xfrm>
        <a:prstGeom prst="roundRect">
          <a:avLst/>
        </a:prstGeom>
        <a:solidFill>
          <a:srgbClr val="FFC00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Secrétariat</a:t>
          </a:r>
        </a:p>
      </xdr:txBody>
    </xdr:sp>
    <xdr:clientData/>
  </xdr:twoCellAnchor>
  <xdr:twoCellAnchor>
    <xdr:from>
      <xdr:col>44</xdr:col>
      <xdr:colOff>23117</xdr:colOff>
      <xdr:row>37</xdr:row>
      <xdr:rowOff>72762</xdr:rowOff>
    </xdr:from>
    <xdr:to>
      <xdr:col>45</xdr:col>
      <xdr:colOff>476250</xdr:colOff>
      <xdr:row>39</xdr:row>
      <xdr:rowOff>166688</xdr:rowOff>
    </xdr:to>
    <xdr:sp macro="" textlink="">
      <xdr:nvSpPr>
        <xdr:cNvPr id="415" name="Rectangle à coins arrondis 414">
          <a:extLst>
            <a:ext uri="{FF2B5EF4-FFF2-40B4-BE49-F238E27FC236}">
              <a16:creationId xmlns:a16="http://schemas.microsoft.com/office/drawing/2014/main" id="{00000000-0008-0000-0500-00009F010000}"/>
            </a:ext>
          </a:extLst>
        </xdr:cNvPr>
        <xdr:cNvSpPr/>
      </xdr:nvSpPr>
      <xdr:spPr>
        <a:xfrm>
          <a:off x="55022055" y="29441512"/>
          <a:ext cx="1215133" cy="474926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 i="1">
              <a:solidFill>
                <a:srgbClr val="00B050"/>
              </a:solidFill>
            </a:rPr>
            <a:t>Entretien </a:t>
          </a:r>
        </a:p>
        <a:p>
          <a:pPr algn="ctr"/>
          <a:r>
            <a:rPr lang="fr-FR" sz="1100" b="1" i="1">
              <a:solidFill>
                <a:srgbClr val="00B050"/>
              </a:solidFill>
            </a:rPr>
            <a:t>post-consultation</a:t>
          </a:r>
        </a:p>
      </xdr:txBody>
    </xdr:sp>
    <xdr:clientData/>
  </xdr:twoCellAnchor>
  <xdr:twoCellAnchor>
    <xdr:from>
      <xdr:col>42</xdr:col>
      <xdr:colOff>300930</xdr:colOff>
      <xdr:row>37</xdr:row>
      <xdr:rowOff>72762</xdr:rowOff>
    </xdr:from>
    <xdr:to>
      <xdr:col>43</xdr:col>
      <xdr:colOff>754063</xdr:colOff>
      <xdr:row>39</xdr:row>
      <xdr:rowOff>166688</xdr:rowOff>
    </xdr:to>
    <xdr:sp macro="" textlink="">
      <xdr:nvSpPr>
        <xdr:cNvPr id="416" name="Rectangle à coins arrondis 415">
          <a:extLst>
            <a:ext uri="{FF2B5EF4-FFF2-40B4-BE49-F238E27FC236}">
              <a16:creationId xmlns:a16="http://schemas.microsoft.com/office/drawing/2014/main" id="{00000000-0008-0000-0500-0000A0010000}"/>
            </a:ext>
          </a:extLst>
        </xdr:cNvPr>
        <xdr:cNvSpPr/>
      </xdr:nvSpPr>
      <xdr:spPr>
        <a:xfrm>
          <a:off x="53775868" y="29441512"/>
          <a:ext cx="1215133" cy="474926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 i="1">
              <a:solidFill>
                <a:srgbClr val="00B050"/>
              </a:solidFill>
            </a:rPr>
            <a:t>Consultation</a:t>
          </a:r>
        </a:p>
      </xdr:txBody>
    </xdr:sp>
    <xdr:clientData/>
  </xdr:twoCellAnchor>
  <xdr:twoCellAnchor>
    <xdr:from>
      <xdr:col>40</xdr:col>
      <xdr:colOff>467617</xdr:colOff>
      <xdr:row>37</xdr:row>
      <xdr:rowOff>72762</xdr:rowOff>
    </xdr:from>
    <xdr:to>
      <xdr:col>42</xdr:col>
      <xdr:colOff>158750</xdr:colOff>
      <xdr:row>38</xdr:row>
      <xdr:rowOff>142875</xdr:rowOff>
    </xdr:to>
    <xdr:sp macro="" textlink="">
      <xdr:nvSpPr>
        <xdr:cNvPr id="417" name="Rectangle à coins arrondis 416">
          <a:extLst>
            <a:ext uri="{FF2B5EF4-FFF2-40B4-BE49-F238E27FC236}">
              <a16:creationId xmlns:a16="http://schemas.microsoft.com/office/drawing/2014/main" id="{00000000-0008-0000-0500-0000A1010000}"/>
            </a:ext>
          </a:extLst>
        </xdr:cNvPr>
        <xdr:cNvSpPr/>
      </xdr:nvSpPr>
      <xdr:spPr>
        <a:xfrm>
          <a:off x="52418555" y="29441512"/>
          <a:ext cx="1215133" cy="260613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 i="1">
              <a:solidFill>
                <a:srgbClr val="00B050"/>
              </a:solidFill>
            </a:rPr>
            <a:t>Attente</a:t>
          </a:r>
        </a:p>
      </xdr:txBody>
    </xdr:sp>
    <xdr:clientData/>
  </xdr:twoCellAnchor>
  <xdr:twoCellAnchor>
    <xdr:from>
      <xdr:col>39</xdr:col>
      <xdr:colOff>761306</xdr:colOff>
      <xdr:row>40</xdr:row>
      <xdr:rowOff>152137</xdr:rowOff>
    </xdr:from>
    <xdr:to>
      <xdr:col>40</xdr:col>
      <xdr:colOff>547688</xdr:colOff>
      <xdr:row>43</xdr:row>
      <xdr:rowOff>55563</xdr:rowOff>
    </xdr:to>
    <xdr:sp macro="" textlink="">
      <xdr:nvSpPr>
        <xdr:cNvPr id="418" name="Rectangle à coins arrondis 417">
          <a:extLst>
            <a:ext uri="{FF2B5EF4-FFF2-40B4-BE49-F238E27FC236}">
              <a16:creationId xmlns:a16="http://schemas.microsoft.com/office/drawing/2014/main" id="{00000000-0008-0000-0500-0000A2010000}"/>
            </a:ext>
          </a:extLst>
        </xdr:cNvPr>
        <xdr:cNvSpPr/>
      </xdr:nvSpPr>
      <xdr:spPr>
        <a:xfrm>
          <a:off x="51950244" y="30092387"/>
          <a:ext cx="548382" cy="474926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 i="1">
              <a:solidFill>
                <a:schemeClr val="tx1"/>
              </a:solidFill>
            </a:rPr>
            <a:t>Entrée</a:t>
          </a:r>
        </a:p>
      </xdr:txBody>
    </xdr:sp>
    <xdr:clientData/>
  </xdr:twoCellAnchor>
  <xdr:twoCellAnchor>
    <xdr:from>
      <xdr:col>45</xdr:col>
      <xdr:colOff>380306</xdr:colOff>
      <xdr:row>40</xdr:row>
      <xdr:rowOff>152137</xdr:rowOff>
    </xdr:from>
    <xdr:to>
      <xdr:col>46</xdr:col>
      <xdr:colOff>166688</xdr:colOff>
      <xdr:row>43</xdr:row>
      <xdr:rowOff>55563</xdr:rowOff>
    </xdr:to>
    <xdr:sp macro="" textlink="">
      <xdr:nvSpPr>
        <xdr:cNvPr id="419" name="Rectangle à coins arrondis 418">
          <a:extLst>
            <a:ext uri="{FF2B5EF4-FFF2-40B4-BE49-F238E27FC236}">
              <a16:creationId xmlns:a16="http://schemas.microsoft.com/office/drawing/2014/main" id="{00000000-0008-0000-0500-0000A3010000}"/>
            </a:ext>
          </a:extLst>
        </xdr:cNvPr>
        <xdr:cNvSpPr/>
      </xdr:nvSpPr>
      <xdr:spPr>
        <a:xfrm>
          <a:off x="56141244" y="30092387"/>
          <a:ext cx="548382" cy="474926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 i="1">
              <a:solidFill>
                <a:schemeClr val="tx1"/>
              </a:solidFill>
            </a:rPr>
            <a:t>Sortie</a:t>
          </a:r>
        </a:p>
      </xdr:txBody>
    </xdr:sp>
    <xdr:clientData/>
  </xdr:twoCellAnchor>
  <xdr:twoCellAnchor>
    <xdr:from>
      <xdr:col>43</xdr:col>
      <xdr:colOff>501650</xdr:colOff>
      <xdr:row>52</xdr:row>
      <xdr:rowOff>168275</xdr:rowOff>
    </xdr:from>
    <xdr:to>
      <xdr:col>44</xdr:col>
      <xdr:colOff>566404</xdr:colOff>
      <xdr:row>55</xdr:row>
      <xdr:rowOff>79729</xdr:rowOff>
    </xdr:to>
    <xdr:sp macro="" textlink="">
      <xdr:nvSpPr>
        <xdr:cNvPr id="420" name="Rectangle à coins arrondis 419">
          <a:extLst>
            <a:ext uri="{FF2B5EF4-FFF2-40B4-BE49-F238E27FC236}">
              <a16:creationId xmlns:a16="http://schemas.microsoft.com/office/drawing/2014/main" id="{00000000-0008-0000-0500-0000A4010000}"/>
            </a:ext>
          </a:extLst>
        </xdr:cNvPr>
        <xdr:cNvSpPr/>
      </xdr:nvSpPr>
      <xdr:spPr>
        <a:xfrm>
          <a:off x="54737000" y="32429450"/>
          <a:ext cx="826754" cy="482954"/>
        </a:xfrm>
        <a:prstGeom prst="roundRect">
          <a:avLst/>
        </a:prstGeom>
        <a:solidFill>
          <a:schemeClr val="tx2">
            <a:lumMod val="20000"/>
            <a:lumOff val="8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Espace </a:t>
          </a:r>
        </a:p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d'attente</a:t>
          </a:r>
        </a:p>
      </xdr:txBody>
    </xdr:sp>
    <xdr:clientData/>
  </xdr:twoCellAnchor>
  <xdr:twoCellAnchor>
    <xdr:from>
      <xdr:col>42</xdr:col>
      <xdr:colOff>79375</xdr:colOff>
      <xdr:row>50</xdr:row>
      <xdr:rowOff>106362</xdr:rowOff>
    </xdr:from>
    <xdr:to>
      <xdr:col>43</xdr:col>
      <xdr:colOff>425050</xdr:colOff>
      <xdr:row>55</xdr:row>
      <xdr:rowOff>9270</xdr:rowOff>
    </xdr:to>
    <xdr:sp macro="" textlink="">
      <xdr:nvSpPr>
        <xdr:cNvPr id="423" name="Rectangle à coins arrondis 422">
          <a:extLst>
            <a:ext uri="{FF2B5EF4-FFF2-40B4-BE49-F238E27FC236}">
              <a16:creationId xmlns:a16="http://schemas.microsoft.com/office/drawing/2014/main" id="{00000000-0008-0000-0500-0000A7010000}"/>
            </a:ext>
          </a:extLst>
        </xdr:cNvPr>
        <xdr:cNvSpPr/>
      </xdr:nvSpPr>
      <xdr:spPr>
        <a:xfrm>
          <a:off x="53552725" y="31986537"/>
          <a:ext cx="1107675" cy="855408"/>
        </a:xfrm>
        <a:prstGeom prst="roundRect">
          <a:avLst/>
        </a:prstGeom>
        <a:solidFill>
          <a:srgbClr val="92D05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Espaces CS</a:t>
          </a:r>
        </a:p>
      </xdr:txBody>
    </xdr:sp>
    <xdr:clientData/>
  </xdr:twoCellAnchor>
  <xdr:twoCellAnchor>
    <xdr:from>
      <xdr:col>44</xdr:col>
      <xdr:colOff>679450</xdr:colOff>
      <xdr:row>50</xdr:row>
      <xdr:rowOff>103187</xdr:rowOff>
    </xdr:from>
    <xdr:to>
      <xdr:col>46</xdr:col>
      <xdr:colOff>263125</xdr:colOff>
      <xdr:row>55</xdr:row>
      <xdr:rowOff>6095</xdr:rowOff>
    </xdr:to>
    <xdr:sp macro="" textlink="">
      <xdr:nvSpPr>
        <xdr:cNvPr id="424" name="Rectangle à coins arrondis 423">
          <a:extLst>
            <a:ext uri="{FF2B5EF4-FFF2-40B4-BE49-F238E27FC236}">
              <a16:creationId xmlns:a16="http://schemas.microsoft.com/office/drawing/2014/main" id="{00000000-0008-0000-0500-0000A8010000}"/>
            </a:ext>
          </a:extLst>
        </xdr:cNvPr>
        <xdr:cNvSpPr/>
      </xdr:nvSpPr>
      <xdr:spPr>
        <a:xfrm>
          <a:off x="55676800" y="31983362"/>
          <a:ext cx="1107675" cy="855408"/>
        </a:xfrm>
        <a:prstGeom prst="roundRect">
          <a:avLst/>
        </a:prstGeom>
        <a:solidFill>
          <a:srgbClr val="92D05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Espaces CS</a:t>
          </a:r>
        </a:p>
      </xdr:txBody>
    </xdr:sp>
    <xdr:clientData/>
  </xdr:twoCellAnchor>
  <xdr:twoCellAnchor>
    <xdr:from>
      <xdr:col>43</xdr:col>
      <xdr:colOff>508000</xdr:colOff>
      <xdr:row>50</xdr:row>
      <xdr:rowOff>34925</xdr:rowOff>
    </xdr:from>
    <xdr:to>
      <xdr:col>44</xdr:col>
      <xdr:colOff>572754</xdr:colOff>
      <xdr:row>52</xdr:row>
      <xdr:rowOff>136879</xdr:rowOff>
    </xdr:to>
    <xdr:sp macro="" textlink="">
      <xdr:nvSpPr>
        <xdr:cNvPr id="426" name="Rectangle à coins arrondis 425">
          <a:extLst>
            <a:ext uri="{FF2B5EF4-FFF2-40B4-BE49-F238E27FC236}">
              <a16:creationId xmlns:a16="http://schemas.microsoft.com/office/drawing/2014/main" id="{00000000-0008-0000-0500-0000AA010000}"/>
            </a:ext>
          </a:extLst>
        </xdr:cNvPr>
        <xdr:cNvSpPr/>
      </xdr:nvSpPr>
      <xdr:spPr>
        <a:xfrm>
          <a:off x="54743350" y="31915100"/>
          <a:ext cx="826754" cy="482954"/>
        </a:xfrm>
        <a:prstGeom prst="roundRect">
          <a:avLst/>
        </a:prstGeom>
        <a:solidFill>
          <a:srgbClr val="FFC00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Secrétariat</a:t>
          </a:r>
        </a:p>
      </xdr:txBody>
    </xdr:sp>
    <xdr:clientData/>
  </xdr:twoCellAnchor>
  <xdr:twoCellAnchor>
    <xdr:from>
      <xdr:col>41</xdr:col>
      <xdr:colOff>654050</xdr:colOff>
      <xdr:row>49</xdr:row>
      <xdr:rowOff>95250</xdr:rowOff>
    </xdr:from>
    <xdr:to>
      <xdr:col>46</xdr:col>
      <xdr:colOff>438150</xdr:colOff>
      <xdr:row>55</xdr:row>
      <xdr:rowOff>161925</xdr:rowOff>
    </xdr:to>
    <xdr:sp macro="" textlink="">
      <xdr:nvSpPr>
        <xdr:cNvPr id="427" name="Rectangle à coins arrondis 426">
          <a:extLst>
            <a:ext uri="{FF2B5EF4-FFF2-40B4-BE49-F238E27FC236}">
              <a16:creationId xmlns:a16="http://schemas.microsoft.com/office/drawing/2014/main" id="{00000000-0008-0000-0500-0000AB010000}"/>
            </a:ext>
          </a:extLst>
        </xdr:cNvPr>
        <xdr:cNvSpPr/>
      </xdr:nvSpPr>
      <xdr:spPr>
        <a:xfrm>
          <a:off x="53365400" y="31784925"/>
          <a:ext cx="3594100" cy="1209675"/>
        </a:xfrm>
        <a:prstGeom prst="roundRect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30</xdr:col>
      <xdr:colOff>363723</xdr:colOff>
      <xdr:row>44</xdr:row>
      <xdr:rowOff>63500</xdr:rowOff>
    </xdr:from>
    <xdr:to>
      <xdr:col>31</xdr:col>
      <xdr:colOff>15875</xdr:colOff>
      <xdr:row>46</xdr:row>
      <xdr:rowOff>34088</xdr:rowOff>
    </xdr:to>
    <xdr:cxnSp macro="">
      <xdr:nvCxnSpPr>
        <xdr:cNvPr id="441" name="Connecteur droit avec flèche 440">
          <a:extLst>
            <a:ext uri="{FF2B5EF4-FFF2-40B4-BE49-F238E27FC236}">
              <a16:creationId xmlns:a16="http://schemas.microsoft.com/office/drawing/2014/main" id="{00000000-0008-0000-0500-0000B9010000}"/>
            </a:ext>
          </a:extLst>
        </xdr:cNvPr>
        <xdr:cNvCxnSpPr/>
      </xdr:nvCxnSpPr>
      <xdr:spPr>
        <a:xfrm flipH="1">
          <a:off x="44694661" y="30765750"/>
          <a:ext cx="414152" cy="351588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693735</xdr:colOff>
      <xdr:row>42</xdr:row>
      <xdr:rowOff>0</xdr:rowOff>
    </xdr:from>
    <xdr:to>
      <xdr:col>35</xdr:col>
      <xdr:colOff>693735</xdr:colOff>
      <xdr:row>43</xdr:row>
      <xdr:rowOff>120000</xdr:rowOff>
    </xdr:to>
    <xdr:cxnSp macro="">
      <xdr:nvCxnSpPr>
        <xdr:cNvPr id="444" name="Connecteur droit avec flèche 443">
          <a:extLst>
            <a:ext uri="{FF2B5EF4-FFF2-40B4-BE49-F238E27FC236}">
              <a16:creationId xmlns:a16="http://schemas.microsoft.com/office/drawing/2014/main" id="{00000000-0008-0000-0500-0000BC010000}"/>
            </a:ext>
          </a:extLst>
        </xdr:cNvPr>
        <xdr:cNvCxnSpPr/>
      </xdr:nvCxnSpPr>
      <xdr:spPr>
        <a:xfrm>
          <a:off x="48835806" y="30296304"/>
          <a:ext cx="0" cy="31050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693735</xdr:colOff>
      <xdr:row>44</xdr:row>
      <xdr:rowOff>168955</xdr:rowOff>
    </xdr:from>
    <xdr:to>
      <xdr:col>35</xdr:col>
      <xdr:colOff>693735</xdr:colOff>
      <xdr:row>46</xdr:row>
      <xdr:rowOff>88445</xdr:rowOff>
    </xdr:to>
    <xdr:cxnSp macro="">
      <xdr:nvCxnSpPr>
        <xdr:cNvPr id="445" name="Connecteur droit avec flèche 444">
          <a:extLst>
            <a:ext uri="{FF2B5EF4-FFF2-40B4-BE49-F238E27FC236}">
              <a16:creationId xmlns:a16="http://schemas.microsoft.com/office/drawing/2014/main" id="{00000000-0008-0000-0500-0000BD010000}"/>
            </a:ext>
          </a:extLst>
        </xdr:cNvPr>
        <xdr:cNvCxnSpPr/>
      </xdr:nvCxnSpPr>
      <xdr:spPr>
        <a:xfrm>
          <a:off x="48835806" y="30846259"/>
          <a:ext cx="0" cy="30049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563562</xdr:colOff>
      <xdr:row>42</xdr:row>
      <xdr:rowOff>87313</xdr:rowOff>
    </xdr:from>
    <xdr:to>
      <xdr:col>35</xdr:col>
      <xdr:colOff>209548</xdr:colOff>
      <xdr:row>43</xdr:row>
      <xdr:rowOff>151750</xdr:rowOff>
    </xdr:to>
    <xdr:cxnSp macro="">
      <xdr:nvCxnSpPr>
        <xdr:cNvPr id="446" name="Connecteur droit avec flèche 445">
          <a:extLst>
            <a:ext uri="{FF2B5EF4-FFF2-40B4-BE49-F238E27FC236}">
              <a16:creationId xmlns:a16="http://schemas.microsoft.com/office/drawing/2014/main" id="{00000000-0008-0000-0500-0000BE010000}"/>
            </a:ext>
          </a:extLst>
        </xdr:cNvPr>
        <xdr:cNvCxnSpPr/>
      </xdr:nvCxnSpPr>
      <xdr:spPr>
        <a:xfrm>
          <a:off x="47942500" y="30408563"/>
          <a:ext cx="407986" cy="254937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714375</xdr:colOff>
      <xdr:row>31</xdr:row>
      <xdr:rowOff>23813</xdr:rowOff>
    </xdr:from>
    <xdr:to>
      <xdr:col>36</xdr:col>
      <xdr:colOff>150812</xdr:colOff>
      <xdr:row>32</xdr:row>
      <xdr:rowOff>158751</xdr:rowOff>
    </xdr:to>
    <xdr:sp macro="" textlink="">
      <xdr:nvSpPr>
        <xdr:cNvPr id="449" name="Rectangle à coins arrondis 448">
          <a:extLst>
            <a:ext uri="{FF2B5EF4-FFF2-40B4-BE49-F238E27FC236}">
              <a16:creationId xmlns:a16="http://schemas.microsoft.com/office/drawing/2014/main" id="{00000000-0008-0000-0500-0000C1010000}"/>
            </a:ext>
          </a:extLst>
        </xdr:cNvPr>
        <xdr:cNvSpPr/>
      </xdr:nvSpPr>
      <xdr:spPr>
        <a:xfrm>
          <a:off x="48093313" y="28249563"/>
          <a:ext cx="960437" cy="32543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HEM.CS.18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WC </a:t>
          </a:r>
          <a:r>
            <a:rPr lang="fr-FR" sz="1100" b="0" baseline="0">
              <a:solidFill>
                <a:schemeClr val="tx1"/>
              </a:solidFill>
              <a:latin typeface="+mn-lt"/>
              <a:ea typeface="+mn-ea"/>
              <a:cs typeface="+mn-cs"/>
            </a:rPr>
            <a:t> agents</a:t>
          </a:r>
          <a:endParaRPr lang="fr-FR" sz="1100" b="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37</xdr:col>
      <xdr:colOff>170102</xdr:colOff>
      <xdr:row>43</xdr:row>
      <xdr:rowOff>44450</xdr:rowOff>
    </xdr:from>
    <xdr:to>
      <xdr:col>37</xdr:col>
      <xdr:colOff>752475</xdr:colOff>
      <xdr:row>46</xdr:row>
      <xdr:rowOff>114654</xdr:rowOff>
    </xdr:to>
    <xdr:sp macro="" textlink="">
      <xdr:nvSpPr>
        <xdr:cNvPr id="470" name="Rectangle à coins arrondis 469">
          <a:extLst>
            <a:ext uri="{FF2B5EF4-FFF2-40B4-BE49-F238E27FC236}">
              <a16:creationId xmlns:a16="http://schemas.microsoft.com/office/drawing/2014/main" id="{00000000-0008-0000-0500-0000D6010000}"/>
            </a:ext>
          </a:extLst>
        </xdr:cNvPr>
        <xdr:cNvSpPr/>
      </xdr:nvSpPr>
      <xdr:spPr>
        <a:xfrm>
          <a:off x="49833452" y="30591125"/>
          <a:ext cx="582373" cy="641704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800" b="1">
              <a:solidFill>
                <a:schemeClr val="tx1"/>
              </a:solidFill>
            </a:rPr>
            <a:t>HEM.CS.09</a:t>
          </a:r>
        </a:p>
        <a:p>
          <a:pPr algn="ctr"/>
          <a:r>
            <a:rPr lang="fr-FR" sz="800">
              <a:solidFill>
                <a:schemeClr val="tx1"/>
              </a:solidFill>
            </a:rPr>
            <a:t>Bureau ARC </a:t>
          </a:r>
        </a:p>
        <a:p>
          <a:pPr algn="ctr"/>
          <a:r>
            <a:rPr lang="fr-FR" sz="800">
              <a:solidFill>
                <a:schemeClr val="tx1"/>
              </a:solidFill>
            </a:rPr>
            <a:t>accueil</a:t>
          </a:r>
        </a:p>
      </xdr:txBody>
    </xdr:sp>
    <xdr:clientData/>
  </xdr:twoCellAnchor>
  <xdr:twoCellAnchor>
    <xdr:from>
      <xdr:col>29</xdr:col>
      <xdr:colOff>476250</xdr:colOff>
      <xdr:row>27</xdr:row>
      <xdr:rowOff>44451</xdr:rowOff>
    </xdr:from>
    <xdr:to>
      <xdr:col>32</xdr:col>
      <xdr:colOff>528994</xdr:colOff>
      <xdr:row>34</xdr:row>
      <xdr:rowOff>160338</xdr:rowOff>
    </xdr:to>
    <xdr:grpSp>
      <xdr:nvGrpSpPr>
        <xdr:cNvPr id="474" name="Groupe 473">
          <a:extLst>
            <a:ext uri="{FF2B5EF4-FFF2-40B4-BE49-F238E27FC236}">
              <a16:creationId xmlns:a16="http://schemas.microsoft.com/office/drawing/2014/main" id="{00000000-0008-0000-0500-0000DA010000}"/>
            </a:ext>
          </a:extLst>
        </xdr:cNvPr>
        <xdr:cNvGrpSpPr/>
      </xdr:nvGrpSpPr>
      <xdr:grpSpPr>
        <a:xfrm>
          <a:off x="22694348" y="5076136"/>
          <a:ext cx="2351168" cy="1420398"/>
          <a:chOff x="44045188" y="27508201"/>
          <a:chExt cx="2338744" cy="1449387"/>
        </a:xfrm>
      </xdr:grpSpPr>
      <xdr:sp macro="" textlink="">
        <xdr:nvSpPr>
          <xdr:cNvPr id="472" name="Rectangle à coins arrondis 471">
            <a:extLst>
              <a:ext uri="{FF2B5EF4-FFF2-40B4-BE49-F238E27FC236}">
                <a16:creationId xmlns:a16="http://schemas.microsoft.com/office/drawing/2014/main" id="{00000000-0008-0000-0500-0000D8010000}"/>
              </a:ext>
            </a:extLst>
          </xdr:cNvPr>
          <xdr:cNvSpPr/>
        </xdr:nvSpPr>
        <xdr:spPr>
          <a:xfrm>
            <a:off x="44169106" y="28230514"/>
            <a:ext cx="1063888" cy="663574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 b="1">
                <a:solidFill>
                  <a:schemeClr val="tx1"/>
                </a:solidFill>
                <a:latin typeface="+mn-lt"/>
                <a:ea typeface="+mn-ea"/>
                <a:cs typeface="+mn-cs"/>
              </a:rPr>
              <a:t>HEM.CS.10</a:t>
            </a:r>
          </a:p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Bureaux ARC</a:t>
            </a:r>
            <a:endParaRPr lang="fr-FR" sz="1100" b="1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471" name="Rectangle à coins arrondis 470">
            <a:extLst>
              <a:ext uri="{FF2B5EF4-FFF2-40B4-BE49-F238E27FC236}">
                <a16:creationId xmlns:a16="http://schemas.microsoft.com/office/drawing/2014/main" id="{00000000-0008-0000-0500-0000D7010000}"/>
              </a:ext>
            </a:extLst>
          </xdr:cNvPr>
          <xdr:cNvSpPr/>
        </xdr:nvSpPr>
        <xdr:spPr>
          <a:xfrm>
            <a:off x="44081794" y="28294014"/>
            <a:ext cx="1063888" cy="663574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 b="1">
                <a:solidFill>
                  <a:schemeClr val="tx1"/>
                </a:solidFill>
                <a:latin typeface="+mn-lt"/>
                <a:ea typeface="+mn-ea"/>
                <a:cs typeface="+mn-cs"/>
              </a:rPr>
              <a:t>HEM.CS.10</a:t>
            </a:r>
          </a:p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Bureaux ARC</a:t>
            </a:r>
            <a:endParaRPr lang="fr-FR" sz="1100" b="1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473" name="Rectangle à coins arrondis 472">
            <a:extLst>
              <a:ext uri="{FF2B5EF4-FFF2-40B4-BE49-F238E27FC236}">
                <a16:creationId xmlns:a16="http://schemas.microsoft.com/office/drawing/2014/main" id="{00000000-0008-0000-0500-0000D9010000}"/>
              </a:ext>
            </a:extLst>
          </xdr:cNvPr>
          <xdr:cNvSpPr/>
        </xdr:nvSpPr>
        <xdr:spPr>
          <a:xfrm>
            <a:off x="44045188" y="28201937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X2</a:t>
            </a:r>
            <a:endParaRPr lang="fr-FR" sz="1500">
              <a:solidFill>
                <a:schemeClr val="tx1"/>
              </a:solidFill>
            </a:endParaRPr>
          </a:p>
        </xdr:txBody>
      </xdr:sp>
      <xdr:sp macro="" textlink="">
        <xdr:nvSpPr>
          <xdr:cNvPr id="475" name="Rectangle à coins arrondis 474">
            <a:extLst>
              <a:ext uri="{FF2B5EF4-FFF2-40B4-BE49-F238E27FC236}">
                <a16:creationId xmlns:a16="http://schemas.microsoft.com/office/drawing/2014/main" id="{00000000-0008-0000-0500-0000DB010000}"/>
              </a:ext>
            </a:extLst>
          </xdr:cNvPr>
          <xdr:cNvSpPr/>
        </xdr:nvSpPr>
        <xdr:spPr>
          <a:xfrm>
            <a:off x="44169107" y="27508201"/>
            <a:ext cx="1063888" cy="663574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 b="1">
                <a:solidFill>
                  <a:schemeClr val="tx1"/>
                </a:solidFill>
                <a:latin typeface="+mn-lt"/>
                <a:ea typeface="+mn-ea"/>
                <a:cs typeface="+mn-cs"/>
              </a:rPr>
              <a:t>HEM.CS.11</a:t>
            </a:r>
          </a:p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Bureaux IDE</a:t>
            </a:r>
          </a:p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recherche</a:t>
            </a:r>
            <a:endParaRPr lang="fr-FR" sz="1100" b="1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476" name="Rectangle à coins arrondis 475">
            <a:extLst>
              <a:ext uri="{FF2B5EF4-FFF2-40B4-BE49-F238E27FC236}">
                <a16:creationId xmlns:a16="http://schemas.microsoft.com/office/drawing/2014/main" id="{00000000-0008-0000-0500-0000DC010000}"/>
              </a:ext>
            </a:extLst>
          </xdr:cNvPr>
          <xdr:cNvSpPr/>
        </xdr:nvSpPr>
        <xdr:spPr>
          <a:xfrm>
            <a:off x="45320044" y="27508201"/>
            <a:ext cx="1063888" cy="663574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 b="1">
                <a:solidFill>
                  <a:schemeClr val="tx1"/>
                </a:solidFill>
                <a:latin typeface="+mn-lt"/>
                <a:ea typeface="+mn-ea"/>
                <a:cs typeface="+mn-cs"/>
              </a:rPr>
              <a:t>HEM.CS.12</a:t>
            </a:r>
          </a:p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Salle technique</a:t>
            </a:r>
          </a:p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recherche</a:t>
            </a:r>
            <a:endParaRPr lang="fr-FR" sz="1100" b="1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</xdr:grpSp>
    <xdr:clientData/>
  </xdr:twoCellAnchor>
  <xdr:twoCellAnchor>
    <xdr:from>
      <xdr:col>34</xdr:col>
      <xdr:colOff>722313</xdr:colOff>
      <xdr:row>32</xdr:row>
      <xdr:rowOff>174625</xdr:rowOff>
    </xdr:from>
    <xdr:to>
      <xdr:col>36</xdr:col>
      <xdr:colOff>158750</xdr:colOff>
      <xdr:row>34</xdr:row>
      <xdr:rowOff>140152</xdr:rowOff>
    </xdr:to>
    <xdr:sp macro="" textlink="">
      <xdr:nvSpPr>
        <xdr:cNvPr id="479" name="Rectangle à coins arrondis 478">
          <a:extLst>
            <a:ext uri="{FF2B5EF4-FFF2-40B4-BE49-F238E27FC236}">
              <a16:creationId xmlns:a16="http://schemas.microsoft.com/office/drawing/2014/main" id="{00000000-0008-0000-0500-0000DF010000}"/>
            </a:ext>
          </a:extLst>
        </xdr:cNvPr>
        <xdr:cNvSpPr/>
      </xdr:nvSpPr>
      <xdr:spPr>
        <a:xfrm>
          <a:off x="48101251" y="28590875"/>
          <a:ext cx="960437" cy="346527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HEM.CS.19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Local ménage</a:t>
          </a:r>
        </a:p>
      </xdr:txBody>
    </xdr:sp>
    <xdr:clientData/>
  </xdr:twoCellAnchor>
  <xdr:twoCellAnchor>
    <xdr:from>
      <xdr:col>36</xdr:col>
      <xdr:colOff>293688</xdr:colOff>
      <xdr:row>31</xdr:row>
      <xdr:rowOff>103189</xdr:rowOff>
    </xdr:from>
    <xdr:to>
      <xdr:col>37</xdr:col>
      <xdr:colOff>492125</xdr:colOff>
      <xdr:row>34</xdr:row>
      <xdr:rowOff>171903</xdr:rowOff>
    </xdr:to>
    <xdr:sp macro="" textlink="">
      <xdr:nvSpPr>
        <xdr:cNvPr id="480" name="Rectangle à coins arrondis 479">
          <a:extLst>
            <a:ext uri="{FF2B5EF4-FFF2-40B4-BE49-F238E27FC236}">
              <a16:creationId xmlns:a16="http://schemas.microsoft.com/office/drawing/2014/main" id="{00000000-0008-0000-0500-0000E0010000}"/>
            </a:ext>
          </a:extLst>
        </xdr:cNvPr>
        <xdr:cNvSpPr/>
      </xdr:nvSpPr>
      <xdr:spPr>
        <a:xfrm>
          <a:off x="49196626" y="28328939"/>
          <a:ext cx="960437" cy="640214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HEM.CS.20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Gare sale</a:t>
          </a:r>
        </a:p>
      </xdr:txBody>
    </xdr:sp>
    <xdr:clientData/>
  </xdr:twoCellAnchor>
  <xdr:twoCellAnchor>
    <xdr:from>
      <xdr:col>29</xdr:col>
      <xdr:colOff>388938</xdr:colOff>
      <xdr:row>45</xdr:row>
      <xdr:rowOff>103188</xdr:rowOff>
    </xdr:from>
    <xdr:to>
      <xdr:col>29</xdr:col>
      <xdr:colOff>756913</xdr:colOff>
      <xdr:row>47</xdr:row>
      <xdr:rowOff>43655</xdr:rowOff>
    </xdr:to>
    <xdr:sp macro="" textlink="">
      <xdr:nvSpPr>
        <xdr:cNvPr id="484" name="Rectangle à coins arrondis 483">
          <a:extLst>
            <a:ext uri="{FF2B5EF4-FFF2-40B4-BE49-F238E27FC236}">
              <a16:creationId xmlns:a16="http://schemas.microsoft.com/office/drawing/2014/main" id="{00000000-0008-0000-0500-0000E4010000}"/>
            </a:ext>
          </a:extLst>
        </xdr:cNvPr>
        <xdr:cNvSpPr/>
      </xdr:nvSpPr>
      <xdr:spPr>
        <a:xfrm>
          <a:off x="43957876" y="30995938"/>
          <a:ext cx="367975" cy="321467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500" b="1">
              <a:solidFill>
                <a:schemeClr val="tx1"/>
              </a:solidFill>
            </a:rPr>
            <a:t>X2</a:t>
          </a:r>
          <a:endParaRPr lang="fr-FR" sz="1500">
            <a:solidFill>
              <a:schemeClr val="tx1"/>
            </a:solidFill>
          </a:endParaRPr>
        </a:p>
      </xdr:txBody>
    </xdr:sp>
    <xdr:clientData/>
  </xdr:twoCellAnchor>
  <xdr:twoCellAnchor>
    <xdr:from>
      <xdr:col>7</xdr:col>
      <xdr:colOff>550729</xdr:colOff>
      <xdr:row>57</xdr:row>
      <xdr:rowOff>4763</xdr:rowOff>
    </xdr:from>
    <xdr:to>
      <xdr:col>9</xdr:col>
      <xdr:colOff>90617</xdr:colOff>
      <xdr:row>59</xdr:row>
      <xdr:rowOff>133350</xdr:rowOff>
    </xdr:to>
    <xdr:sp macro="" textlink="">
      <xdr:nvSpPr>
        <xdr:cNvPr id="485" name="Rectangle à coins arrondis 484">
          <a:extLst>
            <a:ext uri="{FF2B5EF4-FFF2-40B4-BE49-F238E27FC236}">
              <a16:creationId xmlns:a16="http://schemas.microsoft.com/office/drawing/2014/main" id="{00000000-0008-0000-0500-0000E5010000}"/>
            </a:ext>
          </a:extLst>
        </xdr:cNvPr>
        <xdr:cNvSpPr/>
      </xdr:nvSpPr>
      <xdr:spPr>
        <a:xfrm>
          <a:off x="27354079" y="33285113"/>
          <a:ext cx="1063888" cy="509587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HEM.HJ.01</a:t>
          </a:r>
        </a:p>
        <a:p>
          <a:pPr algn="ctr"/>
          <a:r>
            <a:rPr lang="fr-FR" sz="1100">
              <a:solidFill>
                <a:schemeClr val="tx1"/>
              </a:solidFill>
            </a:rPr>
            <a:t>Salle d'attente</a:t>
          </a:r>
        </a:p>
      </xdr:txBody>
    </xdr:sp>
    <xdr:clientData/>
  </xdr:twoCellAnchor>
  <xdr:twoCellAnchor>
    <xdr:from>
      <xdr:col>6</xdr:col>
      <xdr:colOff>368299</xdr:colOff>
      <xdr:row>57</xdr:row>
      <xdr:rowOff>4763</xdr:rowOff>
    </xdr:from>
    <xdr:to>
      <xdr:col>7</xdr:col>
      <xdr:colOff>404940</xdr:colOff>
      <xdr:row>59</xdr:row>
      <xdr:rowOff>152400</xdr:rowOff>
    </xdr:to>
    <xdr:sp macro="" textlink="">
      <xdr:nvSpPr>
        <xdr:cNvPr id="509" name="Rectangle à coins arrondis 508">
          <a:extLst>
            <a:ext uri="{FF2B5EF4-FFF2-40B4-BE49-F238E27FC236}">
              <a16:creationId xmlns:a16="http://schemas.microsoft.com/office/drawing/2014/main" id="{00000000-0008-0000-0500-0000FD010000}"/>
            </a:ext>
          </a:extLst>
        </xdr:cNvPr>
        <xdr:cNvSpPr/>
      </xdr:nvSpPr>
      <xdr:spPr>
        <a:xfrm>
          <a:off x="26409649" y="33218438"/>
          <a:ext cx="798641" cy="528637"/>
        </a:xfrm>
        <a:prstGeom prst="roundRect">
          <a:avLst/>
        </a:prstGeom>
        <a:noFill/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000" b="1">
              <a:solidFill>
                <a:schemeClr val="tx1"/>
              </a:solidFill>
            </a:rPr>
            <a:t>HEM.HJ.02</a:t>
          </a:r>
        </a:p>
        <a:p>
          <a:pPr algn="ctr"/>
          <a:r>
            <a:rPr lang="fr-FR" sz="1000">
              <a:solidFill>
                <a:schemeClr val="tx1"/>
              </a:solidFill>
            </a:rPr>
            <a:t>Attente brd</a:t>
          </a:r>
        </a:p>
      </xdr:txBody>
    </xdr:sp>
    <xdr:clientData/>
  </xdr:twoCellAnchor>
  <xdr:twoCellAnchor>
    <xdr:from>
      <xdr:col>9</xdr:col>
      <xdr:colOff>190499</xdr:colOff>
      <xdr:row>57</xdr:row>
      <xdr:rowOff>4763</xdr:rowOff>
    </xdr:from>
    <xdr:to>
      <xdr:col>10</xdr:col>
      <xdr:colOff>227140</xdr:colOff>
      <xdr:row>59</xdr:row>
      <xdr:rowOff>133350</xdr:rowOff>
    </xdr:to>
    <xdr:sp macro="" textlink="">
      <xdr:nvSpPr>
        <xdr:cNvPr id="511" name="Rectangle à coins arrondis 510">
          <a:extLst>
            <a:ext uri="{FF2B5EF4-FFF2-40B4-BE49-F238E27FC236}">
              <a16:creationId xmlns:a16="http://schemas.microsoft.com/office/drawing/2014/main" id="{00000000-0008-0000-0500-0000FF010000}"/>
            </a:ext>
          </a:extLst>
        </xdr:cNvPr>
        <xdr:cNvSpPr/>
      </xdr:nvSpPr>
      <xdr:spPr>
        <a:xfrm>
          <a:off x="28517849" y="33285113"/>
          <a:ext cx="798641" cy="509587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000" b="1">
              <a:solidFill>
                <a:schemeClr val="tx1"/>
              </a:solidFill>
            </a:rPr>
            <a:t>HEM.HJ.03</a:t>
          </a:r>
        </a:p>
        <a:p>
          <a:pPr algn="ctr"/>
          <a:r>
            <a:rPr lang="fr-FR" sz="1000">
              <a:solidFill>
                <a:schemeClr val="tx1"/>
              </a:solidFill>
            </a:rPr>
            <a:t>Espace repas </a:t>
          </a:r>
        </a:p>
        <a:p>
          <a:pPr algn="ctr"/>
          <a:r>
            <a:rPr lang="fr-FR" sz="1000">
              <a:solidFill>
                <a:schemeClr val="tx1"/>
              </a:solidFill>
            </a:rPr>
            <a:t>patients</a:t>
          </a:r>
        </a:p>
      </xdr:txBody>
    </xdr:sp>
    <xdr:clientData/>
  </xdr:twoCellAnchor>
  <xdr:twoCellAnchor>
    <xdr:from>
      <xdr:col>32</xdr:col>
      <xdr:colOff>330198</xdr:colOff>
      <xdr:row>34</xdr:row>
      <xdr:rowOff>87313</xdr:rowOff>
    </xdr:from>
    <xdr:to>
      <xdr:col>32</xdr:col>
      <xdr:colOff>330198</xdr:colOff>
      <xdr:row>36</xdr:row>
      <xdr:rowOff>134938</xdr:rowOff>
    </xdr:to>
    <xdr:cxnSp macro="">
      <xdr:nvCxnSpPr>
        <xdr:cNvPr id="323" name="Connecteur droit avec flèche 322">
          <a:extLst>
            <a:ext uri="{FF2B5EF4-FFF2-40B4-BE49-F238E27FC236}">
              <a16:creationId xmlns:a16="http://schemas.microsoft.com/office/drawing/2014/main" id="{00000000-0008-0000-0500-000043010000}"/>
            </a:ext>
          </a:extLst>
        </xdr:cNvPr>
        <xdr:cNvCxnSpPr/>
      </xdr:nvCxnSpPr>
      <xdr:spPr>
        <a:xfrm>
          <a:off x="46183548" y="28919488"/>
          <a:ext cx="0" cy="428625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211667</xdr:colOff>
      <xdr:row>34</xdr:row>
      <xdr:rowOff>184145</xdr:rowOff>
    </xdr:from>
    <xdr:to>
      <xdr:col>11</xdr:col>
      <xdr:colOff>698500</xdr:colOff>
      <xdr:row>43</xdr:row>
      <xdr:rowOff>31744</xdr:rowOff>
    </xdr:to>
    <xdr:grpSp>
      <xdr:nvGrpSpPr>
        <xdr:cNvPr id="6" name="Groupe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4042374" y="6520341"/>
          <a:ext cx="5083680" cy="1524827"/>
          <a:chOff x="25703742" y="26088970"/>
          <a:chExt cx="5058833" cy="1562099"/>
        </a:xfrm>
      </xdr:grpSpPr>
      <xdr:sp macro="" textlink="">
        <xdr:nvSpPr>
          <xdr:cNvPr id="156" name="Rectangle à coins arrondis 155">
            <a:extLst>
              <a:ext uri="{FF2B5EF4-FFF2-40B4-BE49-F238E27FC236}">
                <a16:creationId xmlns:a16="http://schemas.microsoft.com/office/drawing/2014/main" id="{00000000-0008-0000-0500-00009C000000}"/>
              </a:ext>
            </a:extLst>
          </xdr:cNvPr>
          <xdr:cNvSpPr/>
        </xdr:nvSpPr>
        <xdr:spPr>
          <a:xfrm flipV="1">
            <a:off x="25703742" y="26088970"/>
            <a:ext cx="5058833" cy="1562099"/>
          </a:xfrm>
          <a:prstGeom prst="roundRect">
            <a:avLst/>
          </a:prstGeom>
          <a:solidFill>
            <a:schemeClr val="accent3">
              <a:lumMod val="50000"/>
              <a:alpha val="33000"/>
            </a:schemeClr>
          </a:solidFill>
          <a:ln w="15875">
            <a:solidFill>
              <a:schemeClr val="tx1">
                <a:lumMod val="50000"/>
                <a:lumOff val="50000"/>
              </a:schemeClr>
            </a:solidFill>
            <a:prstDash val="dash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endParaRPr lang="fr-FR" sz="1100" b="1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154" name="Rectangle à coins arrondis 153">
            <a:extLst>
              <a:ext uri="{FF2B5EF4-FFF2-40B4-BE49-F238E27FC236}">
                <a16:creationId xmlns:a16="http://schemas.microsoft.com/office/drawing/2014/main" id="{00000000-0008-0000-0500-00009A000000}"/>
              </a:ext>
            </a:extLst>
          </xdr:cNvPr>
          <xdr:cNvSpPr/>
        </xdr:nvSpPr>
        <xdr:spPr>
          <a:xfrm>
            <a:off x="27068859" y="26904951"/>
            <a:ext cx="1063888" cy="666749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 b="1">
                <a:solidFill>
                  <a:schemeClr val="tx1"/>
                </a:solidFill>
                <a:latin typeface="+mn-lt"/>
                <a:ea typeface="+mn-ea"/>
                <a:cs typeface="+mn-cs"/>
              </a:rPr>
              <a:t>HEM.HJ.15</a:t>
            </a:r>
          </a:p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Réserve médimat</a:t>
            </a:r>
            <a:endParaRPr lang="fr-FR" sz="1100" b="1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159" name="Rectangle à coins arrondis 158">
            <a:extLst>
              <a:ext uri="{FF2B5EF4-FFF2-40B4-BE49-F238E27FC236}">
                <a16:creationId xmlns:a16="http://schemas.microsoft.com/office/drawing/2014/main" id="{00000000-0008-0000-0500-00009F000000}"/>
              </a:ext>
            </a:extLst>
          </xdr:cNvPr>
          <xdr:cNvSpPr/>
        </xdr:nvSpPr>
        <xdr:spPr>
          <a:xfrm>
            <a:off x="27068859" y="26142951"/>
            <a:ext cx="1063888" cy="663574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 b="1">
                <a:solidFill>
                  <a:schemeClr val="tx1"/>
                </a:solidFill>
                <a:latin typeface="+mn-lt"/>
                <a:ea typeface="+mn-ea"/>
                <a:cs typeface="+mn-cs"/>
              </a:rPr>
              <a:t>HEM.HJ.14</a:t>
            </a:r>
          </a:p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Réserve matériels</a:t>
            </a:r>
            <a:endParaRPr lang="fr-FR" sz="1100" b="1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326" name="Rectangle à coins arrondis 325">
            <a:extLst>
              <a:ext uri="{FF2B5EF4-FFF2-40B4-BE49-F238E27FC236}">
                <a16:creationId xmlns:a16="http://schemas.microsoft.com/office/drawing/2014/main" id="{00000000-0008-0000-0500-000046010000}"/>
              </a:ext>
            </a:extLst>
          </xdr:cNvPr>
          <xdr:cNvSpPr/>
        </xdr:nvSpPr>
        <xdr:spPr>
          <a:xfrm>
            <a:off x="28328276" y="26518660"/>
            <a:ext cx="1063888" cy="338666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 b="1">
                <a:solidFill>
                  <a:schemeClr val="tx1"/>
                </a:solidFill>
                <a:latin typeface="+mn-lt"/>
                <a:ea typeface="+mn-ea"/>
                <a:cs typeface="+mn-cs"/>
              </a:rPr>
              <a:t>HEM.HJ.13</a:t>
            </a:r>
          </a:p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Vidoir</a:t>
            </a:r>
            <a:endParaRPr lang="fr-FR" sz="1100" b="1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327" name="Rectangle à coins arrondis 326">
            <a:extLst>
              <a:ext uri="{FF2B5EF4-FFF2-40B4-BE49-F238E27FC236}">
                <a16:creationId xmlns:a16="http://schemas.microsoft.com/office/drawing/2014/main" id="{00000000-0008-0000-0500-000047010000}"/>
              </a:ext>
            </a:extLst>
          </xdr:cNvPr>
          <xdr:cNvSpPr/>
        </xdr:nvSpPr>
        <xdr:spPr>
          <a:xfrm>
            <a:off x="25903634" y="26152476"/>
            <a:ext cx="1063888" cy="663574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 b="1">
                <a:solidFill>
                  <a:schemeClr val="tx1"/>
                </a:solidFill>
                <a:latin typeface="+mn-lt"/>
                <a:ea typeface="+mn-ea"/>
                <a:cs typeface="+mn-cs"/>
              </a:rPr>
              <a:t>HEM.HJ.12</a:t>
            </a:r>
          </a:p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Salle préparation</a:t>
            </a:r>
            <a:endParaRPr lang="fr-FR" sz="1100" b="1">
              <a:solidFill>
                <a:schemeClr val="tx1"/>
              </a:solidFill>
              <a:latin typeface="+mn-lt"/>
              <a:ea typeface="+mn-ea"/>
              <a:cs typeface="+mn-cs"/>
            </a:endParaRPr>
          </a:p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des soins</a:t>
            </a:r>
          </a:p>
        </xdr:txBody>
      </xdr:sp>
      <xdr:sp macro="" textlink="">
        <xdr:nvSpPr>
          <xdr:cNvPr id="328" name="Rectangle à coins arrondis 327">
            <a:extLst>
              <a:ext uri="{FF2B5EF4-FFF2-40B4-BE49-F238E27FC236}">
                <a16:creationId xmlns:a16="http://schemas.microsoft.com/office/drawing/2014/main" id="{00000000-0008-0000-0500-000048010000}"/>
              </a:ext>
            </a:extLst>
          </xdr:cNvPr>
          <xdr:cNvSpPr/>
        </xdr:nvSpPr>
        <xdr:spPr>
          <a:xfrm>
            <a:off x="25884584" y="26901776"/>
            <a:ext cx="1063888" cy="666749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 b="1">
                <a:solidFill>
                  <a:schemeClr val="tx1"/>
                </a:solidFill>
                <a:latin typeface="+mn-lt"/>
                <a:ea typeface="+mn-ea"/>
                <a:cs typeface="+mn-cs"/>
              </a:rPr>
              <a:t>HEM.HJ.16</a:t>
            </a:r>
          </a:p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Salle détente</a:t>
            </a:r>
            <a:endParaRPr lang="fr-FR" sz="1100" b="1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329" name="Rectangle à coins arrondis 328">
            <a:extLst>
              <a:ext uri="{FF2B5EF4-FFF2-40B4-BE49-F238E27FC236}">
                <a16:creationId xmlns:a16="http://schemas.microsoft.com/office/drawing/2014/main" id="{00000000-0008-0000-0500-000049010000}"/>
              </a:ext>
            </a:extLst>
          </xdr:cNvPr>
          <xdr:cNvSpPr/>
        </xdr:nvSpPr>
        <xdr:spPr>
          <a:xfrm>
            <a:off x="28332509" y="26895425"/>
            <a:ext cx="1063888" cy="355600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 b="1">
                <a:solidFill>
                  <a:schemeClr val="tx1"/>
                </a:solidFill>
                <a:latin typeface="+mn-lt"/>
                <a:ea typeface="+mn-ea"/>
                <a:cs typeface="+mn-cs"/>
              </a:rPr>
              <a:t>HEM.HJ.18</a:t>
            </a:r>
          </a:p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WC agents</a:t>
            </a:r>
            <a:endParaRPr lang="fr-FR" sz="1100" b="1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330" name="Rectangle à coins arrondis 329">
            <a:extLst>
              <a:ext uri="{FF2B5EF4-FFF2-40B4-BE49-F238E27FC236}">
                <a16:creationId xmlns:a16="http://schemas.microsoft.com/office/drawing/2014/main" id="{00000000-0008-0000-0500-00004A010000}"/>
              </a:ext>
            </a:extLst>
          </xdr:cNvPr>
          <xdr:cNvSpPr/>
        </xdr:nvSpPr>
        <xdr:spPr>
          <a:xfrm>
            <a:off x="28319809" y="26152477"/>
            <a:ext cx="1063888" cy="334432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 b="1">
                <a:solidFill>
                  <a:schemeClr val="tx1"/>
                </a:solidFill>
                <a:latin typeface="+mn-lt"/>
                <a:ea typeface="+mn-ea"/>
                <a:cs typeface="+mn-cs"/>
              </a:rPr>
              <a:t>HEM.HJ.19</a:t>
            </a:r>
          </a:p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Office</a:t>
            </a:r>
            <a:endParaRPr lang="fr-FR" sz="1100" b="1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331" name="Rectangle à coins arrondis 330">
            <a:extLst>
              <a:ext uri="{FF2B5EF4-FFF2-40B4-BE49-F238E27FC236}">
                <a16:creationId xmlns:a16="http://schemas.microsoft.com/office/drawing/2014/main" id="{00000000-0008-0000-0500-00004B010000}"/>
              </a:ext>
            </a:extLst>
          </xdr:cNvPr>
          <xdr:cNvSpPr/>
        </xdr:nvSpPr>
        <xdr:spPr>
          <a:xfrm>
            <a:off x="28319809" y="27266901"/>
            <a:ext cx="1063888" cy="349249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 b="1">
                <a:solidFill>
                  <a:schemeClr val="tx1"/>
                </a:solidFill>
                <a:latin typeface="+mn-lt"/>
                <a:ea typeface="+mn-ea"/>
                <a:cs typeface="+mn-cs"/>
              </a:rPr>
              <a:t>HEM.HJ.20</a:t>
            </a:r>
          </a:p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Local ménage</a:t>
            </a:r>
            <a:endParaRPr lang="fr-FR" sz="1100" b="1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332" name="Rectangle à coins arrondis 331">
            <a:extLst>
              <a:ext uri="{FF2B5EF4-FFF2-40B4-BE49-F238E27FC236}">
                <a16:creationId xmlns:a16="http://schemas.microsoft.com/office/drawing/2014/main" id="{00000000-0008-0000-0500-00004C010000}"/>
              </a:ext>
            </a:extLst>
          </xdr:cNvPr>
          <xdr:cNvSpPr/>
        </xdr:nvSpPr>
        <xdr:spPr>
          <a:xfrm>
            <a:off x="29594043" y="26144009"/>
            <a:ext cx="1063888" cy="349249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 b="1">
                <a:solidFill>
                  <a:schemeClr val="tx1"/>
                </a:solidFill>
                <a:latin typeface="+mn-lt"/>
                <a:ea typeface="+mn-ea"/>
                <a:cs typeface="+mn-cs"/>
              </a:rPr>
              <a:t>HEM.HJ.21</a:t>
            </a:r>
          </a:p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Local linge propre</a:t>
            </a:r>
            <a:endParaRPr lang="fr-FR" sz="1100" b="1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366" name="Rectangle à coins arrondis 365">
            <a:extLst>
              <a:ext uri="{FF2B5EF4-FFF2-40B4-BE49-F238E27FC236}">
                <a16:creationId xmlns:a16="http://schemas.microsoft.com/office/drawing/2014/main" id="{00000000-0008-0000-0500-00006E010000}"/>
              </a:ext>
            </a:extLst>
          </xdr:cNvPr>
          <xdr:cNvSpPr/>
        </xdr:nvSpPr>
        <xdr:spPr>
          <a:xfrm>
            <a:off x="29587693" y="26541941"/>
            <a:ext cx="1063888" cy="355600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 b="1">
                <a:solidFill>
                  <a:schemeClr val="tx1"/>
                </a:solidFill>
                <a:latin typeface="+mn-lt"/>
                <a:ea typeface="+mn-ea"/>
                <a:cs typeface="+mn-cs"/>
              </a:rPr>
              <a:t>HEM.HJ.22</a:t>
            </a:r>
          </a:p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Gare sale</a:t>
            </a:r>
            <a:endParaRPr lang="fr-FR" sz="1100" b="1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287" name="Rectangle à coins arrondis 286">
            <a:extLst>
              <a:ext uri="{FF2B5EF4-FFF2-40B4-BE49-F238E27FC236}">
                <a16:creationId xmlns:a16="http://schemas.microsoft.com/office/drawing/2014/main" id="{00000000-0008-0000-0500-00001F010000}"/>
              </a:ext>
            </a:extLst>
          </xdr:cNvPr>
          <xdr:cNvSpPr/>
        </xdr:nvSpPr>
        <xdr:spPr>
          <a:xfrm>
            <a:off x="29598276" y="26973742"/>
            <a:ext cx="1063888" cy="654050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 b="1">
                <a:solidFill>
                  <a:schemeClr val="tx1"/>
                </a:solidFill>
                <a:latin typeface="+mn-lt"/>
                <a:ea typeface="+mn-ea"/>
                <a:cs typeface="+mn-cs"/>
              </a:rPr>
              <a:t>HEM.HJ.23</a:t>
            </a:r>
          </a:p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Bur. CDS</a:t>
            </a:r>
            <a:endParaRPr lang="fr-FR" sz="1100" b="1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</xdr:grpSp>
    <xdr:clientData/>
  </xdr:twoCellAnchor>
  <xdr:twoCellAnchor>
    <xdr:from>
      <xdr:col>8</xdr:col>
      <xdr:colOff>15875</xdr:colOff>
      <xdr:row>59</xdr:row>
      <xdr:rowOff>115599</xdr:rowOff>
    </xdr:from>
    <xdr:to>
      <xdr:col>8</xdr:col>
      <xdr:colOff>596900</xdr:colOff>
      <xdr:row>60</xdr:row>
      <xdr:rowOff>133350</xdr:rowOff>
    </xdr:to>
    <xdr:sp macro="" textlink="">
      <xdr:nvSpPr>
        <xdr:cNvPr id="257" name="Triangle isocèle 256">
          <a:extLst>
            <a:ext uri="{FF2B5EF4-FFF2-40B4-BE49-F238E27FC236}">
              <a16:creationId xmlns:a16="http://schemas.microsoft.com/office/drawing/2014/main" id="{00000000-0008-0000-0500-000001010000}"/>
            </a:ext>
          </a:extLst>
        </xdr:cNvPr>
        <xdr:cNvSpPr/>
      </xdr:nvSpPr>
      <xdr:spPr>
        <a:xfrm>
          <a:off x="27581225" y="33776949"/>
          <a:ext cx="581025" cy="208251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266699</xdr:colOff>
      <xdr:row>53</xdr:row>
      <xdr:rowOff>117331</xdr:rowOff>
    </xdr:from>
    <xdr:to>
      <xdr:col>11</xdr:col>
      <xdr:colOff>303340</xdr:colOff>
      <xdr:row>56</xdr:row>
      <xdr:rowOff>55418</xdr:rowOff>
    </xdr:to>
    <xdr:sp macro="" textlink="">
      <xdr:nvSpPr>
        <xdr:cNvPr id="319" name="Rectangle à coins arrondis 318">
          <a:extLst>
            <a:ext uri="{FF2B5EF4-FFF2-40B4-BE49-F238E27FC236}">
              <a16:creationId xmlns:a16="http://schemas.microsoft.com/office/drawing/2014/main" id="{00000000-0008-0000-0500-00003F010000}"/>
            </a:ext>
          </a:extLst>
        </xdr:cNvPr>
        <xdr:cNvSpPr/>
      </xdr:nvSpPr>
      <xdr:spPr>
        <a:xfrm>
          <a:off x="29352585" y="32554286"/>
          <a:ext cx="798641" cy="509587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000" b="1">
              <a:solidFill>
                <a:schemeClr val="tx1"/>
              </a:solidFill>
            </a:rPr>
            <a:t>HEM.HJ.17</a:t>
          </a:r>
        </a:p>
        <a:p>
          <a:pPr algn="ctr"/>
          <a:r>
            <a:rPr lang="fr-FR" sz="1000">
              <a:solidFill>
                <a:schemeClr val="tx1"/>
              </a:solidFill>
            </a:rPr>
            <a:t>WC patients</a:t>
          </a:r>
        </a:p>
      </xdr:txBody>
    </xdr:sp>
    <xdr:clientData/>
  </xdr:twoCellAnchor>
  <xdr:twoCellAnchor>
    <xdr:from>
      <xdr:col>9</xdr:col>
      <xdr:colOff>337705</xdr:colOff>
      <xdr:row>49</xdr:row>
      <xdr:rowOff>51954</xdr:rowOff>
    </xdr:from>
    <xdr:to>
      <xdr:col>10</xdr:col>
      <xdr:colOff>317500</xdr:colOff>
      <xdr:row>54</xdr:row>
      <xdr:rowOff>12700</xdr:rowOff>
    </xdr:to>
    <xdr:cxnSp macro="">
      <xdr:nvCxnSpPr>
        <xdr:cNvPr id="322" name="Connecteur droit avec flèche 321">
          <a:extLst>
            <a:ext uri="{FF2B5EF4-FFF2-40B4-BE49-F238E27FC236}">
              <a16:creationId xmlns:a16="http://schemas.microsoft.com/office/drawing/2014/main" id="{00000000-0008-0000-0500-000042010000}"/>
            </a:ext>
          </a:extLst>
        </xdr:cNvPr>
        <xdr:cNvCxnSpPr/>
      </xdr:nvCxnSpPr>
      <xdr:spPr>
        <a:xfrm>
          <a:off x="28665055" y="31808304"/>
          <a:ext cx="741795" cy="913246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711202</xdr:colOff>
      <xdr:row>55</xdr:row>
      <xdr:rowOff>101600</xdr:rowOff>
    </xdr:from>
    <xdr:to>
      <xdr:col>10</xdr:col>
      <xdr:colOff>311150</xdr:colOff>
      <xdr:row>57</xdr:row>
      <xdr:rowOff>57150</xdr:rowOff>
    </xdr:to>
    <xdr:cxnSp macro="">
      <xdr:nvCxnSpPr>
        <xdr:cNvPr id="324" name="Connecteur droit avec flèche 323">
          <a:extLst>
            <a:ext uri="{FF2B5EF4-FFF2-40B4-BE49-F238E27FC236}">
              <a16:creationId xmlns:a16="http://schemas.microsoft.com/office/drawing/2014/main" id="{00000000-0008-0000-0500-000044010000}"/>
            </a:ext>
          </a:extLst>
        </xdr:cNvPr>
        <xdr:cNvCxnSpPr/>
      </xdr:nvCxnSpPr>
      <xdr:spPr>
        <a:xfrm flipH="1">
          <a:off x="28276552" y="33000950"/>
          <a:ext cx="1123948" cy="33655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756011</xdr:colOff>
      <xdr:row>58</xdr:row>
      <xdr:rowOff>150309</xdr:rowOff>
    </xdr:from>
    <xdr:to>
      <xdr:col>9</xdr:col>
      <xdr:colOff>351201</xdr:colOff>
      <xdr:row>58</xdr:row>
      <xdr:rowOff>150309</xdr:rowOff>
    </xdr:to>
    <xdr:cxnSp macro="">
      <xdr:nvCxnSpPr>
        <xdr:cNvPr id="325" name="Connecteur droit avec flèche 324">
          <a:extLst>
            <a:ext uri="{FF2B5EF4-FFF2-40B4-BE49-F238E27FC236}">
              <a16:creationId xmlns:a16="http://schemas.microsoft.com/office/drawing/2014/main" id="{00000000-0008-0000-0500-000045010000}"/>
            </a:ext>
          </a:extLst>
        </xdr:cNvPr>
        <xdr:cNvCxnSpPr/>
      </xdr:nvCxnSpPr>
      <xdr:spPr>
        <a:xfrm rot="5400000">
          <a:off x="28499956" y="33442564"/>
          <a:ext cx="0" cy="35719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306892</xdr:colOff>
      <xdr:row>58</xdr:row>
      <xdr:rowOff>169359</xdr:rowOff>
    </xdr:from>
    <xdr:to>
      <xdr:col>7</xdr:col>
      <xdr:colOff>664082</xdr:colOff>
      <xdr:row>58</xdr:row>
      <xdr:rowOff>169359</xdr:rowOff>
    </xdr:to>
    <xdr:cxnSp macro="">
      <xdr:nvCxnSpPr>
        <xdr:cNvPr id="333" name="Connecteur droit avec flèche 332">
          <a:extLst>
            <a:ext uri="{FF2B5EF4-FFF2-40B4-BE49-F238E27FC236}">
              <a16:creationId xmlns:a16="http://schemas.microsoft.com/office/drawing/2014/main" id="{00000000-0008-0000-0500-00004D010000}"/>
            </a:ext>
          </a:extLst>
        </xdr:cNvPr>
        <xdr:cNvCxnSpPr/>
      </xdr:nvCxnSpPr>
      <xdr:spPr>
        <a:xfrm rot="5400000">
          <a:off x="27288837" y="33461614"/>
          <a:ext cx="0" cy="35719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686365</xdr:colOff>
      <xdr:row>44</xdr:row>
      <xdr:rowOff>128700</xdr:rowOff>
    </xdr:from>
    <xdr:to>
      <xdr:col>37</xdr:col>
      <xdr:colOff>224855</xdr:colOff>
      <xdr:row>44</xdr:row>
      <xdr:rowOff>128700</xdr:rowOff>
    </xdr:to>
    <xdr:cxnSp macro="">
      <xdr:nvCxnSpPr>
        <xdr:cNvPr id="334" name="Connecteur droit avec flèche 333">
          <a:extLst>
            <a:ext uri="{FF2B5EF4-FFF2-40B4-BE49-F238E27FC236}">
              <a16:creationId xmlns:a16="http://schemas.microsoft.com/office/drawing/2014/main" id="{00000000-0008-0000-0500-00004E010000}"/>
            </a:ext>
          </a:extLst>
        </xdr:cNvPr>
        <xdr:cNvCxnSpPr/>
      </xdr:nvCxnSpPr>
      <xdr:spPr>
        <a:xfrm rot="16200000">
          <a:off x="49740681" y="30655759"/>
          <a:ext cx="0" cy="30049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68036</xdr:colOff>
      <xdr:row>50</xdr:row>
      <xdr:rowOff>122464</xdr:rowOff>
    </xdr:from>
    <xdr:to>
      <xdr:col>35</xdr:col>
      <xdr:colOff>476249</xdr:colOff>
      <xdr:row>53</xdr:row>
      <xdr:rowOff>117829</xdr:rowOff>
    </xdr:to>
    <xdr:grpSp>
      <xdr:nvGrpSpPr>
        <xdr:cNvPr id="88" name="Groupe 87">
          <a:extLst>
            <a:ext uri="{FF2B5EF4-FFF2-40B4-BE49-F238E27FC236}">
              <a16:creationId xmlns:a16="http://schemas.microsoft.com/office/drawing/2014/main" id="{00000000-0008-0000-0500-000058000000}"/>
            </a:ext>
          </a:extLst>
        </xdr:cNvPr>
        <xdr:cNvGrpSpPr/>
      </xdr:nvGrpSpPr>
      <xdr:grpSpPr>
        <a:xfrm>
          <a:off x="26116840" y="9440399"/>
          <a:ext cx="1174355" cy="554441"/>
          <a:chOff x="47448107" y="31942768"/>
          <a:chExt cx="1170213" cy="566865"/>
        </a:xfrm>
      </xdr:grpSpPr>
      <xdr:sp macro="" textlink="">
        <xdr:nvSpPr>
          <xdr:cNvPr id="354" name="Rectangle à coins arrondis 353">
            <a:extLst>
              <a:ext uri="{FF2B5EF4-FFF2-40B4-BE49-F238E27FC236}">
                <a16:creationId xmlns:a16="http://schemas.microsoft.com/office/drawing/2014/main" id="{00000000-0008-0000-0500-000062010000}"/>
              </a:ext>
            </a:extLst>
          </xdr:cNvPr>
          <xdr:cNvSpPr/>
        </xdr:nvSpPr>
        <xdr:spPr>
          <a:xfrm>
            <a:off x="47503001" y="32026679"/>
            <a:ext cx="1115319" cy="482954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800" b="1">
                <a:solidFill>
                  <a:schemeClr val="tx1"/>
                </a:solidFill>
              </a:rPr>
              <a:t>HEM.CS.01</a:t>
            </a:r>
          </a:p>
          <a:p>
            <a:pPr algn="ctr"/>
            <a:r>
              <a:rPr lang="fr-FR" sz="800">
                <a:solidFill>
                  <a:schemeClr val="tx1"/>
                </a:solidFill>
              </a:rPr>
              <a:t>Espaces</a:t>
            </a:r>
            <a:endParaRPr lang="fr-FR" sz="800" baseline="0">
              <a:solidFill>
                <a:schemeClr val="tx1"/>
              </a:solidFill>
            </a:endParaRPr>
          </a:p>
          <a:p>
            <a:pPr algn="ctr"/>
            <a:r>
              <a:rPr lang="fr-FR" sz="800" baseline="0">
                <a:solidFill>
                  <a:schemeClr val="tx1"/>
                </a:solidFill>
              </a:rPr>
              <a:t>d'attente</a:t>
            </a:r>
            <a:endParaRPr lang="fr-FR" sz="800">
              <a:solidFill>
                <a:schemeClr val="tx1"/>
              </a:solidFill>
            </a:endParaRPr>
          </a:p>
        </xdr:txBody>
      </xdr:sp>
      <xdr:sp macro="" textlink="">
        <xdr:nvSpPr>
          <xdr:cNvPr id="337" name="Rectangle à coins arrondis 336">
            <a:extLst>
              <a:ext uri="{FF2B5EF4-FFF2-40B4-BE49-F238E27FC236}">
                <a16:creationId xmlns:a16="http://schemas.microsoft.com/office/drawing/2014/main" id="{00000000-0008-0000-0500-000051010000}"/>
              </a:ext>
            </a:extLst>
          </xdr:cNvPr>
          <xdr:cNvSpPr/>
        </xdr:nvSpPr>
        <xdr:spPr>
          <a:xfrm>
            <a:off x="47448107" y="31942768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X4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35</xdr:col>
      <xdr:colOff>6574</xdr:colOff>
      <xdr:row>49</xdr:row>
      <xdr:rowOff>163286</xdr:rowOff>
    </xdr:from>
    <xdr:to>
      <xdr:col>35</xdr:col>
      <xdr:colOff>6574</xdr:colOff>
      <xdr:row>51</xdr:row>
      <xdr:rowOff>92786</xdr:rowOff>
    </xdr:to>
    <xdr:cxnSp macro="">
      <xdr:nvCxnSpPr>
        <xdr:cNvPr id="338" name="Connecteur droit avec flèche 337">
          <a:extLst>
            <a:ext uri="{FF2B5EF4-FFF2-40B4-BE49-F238E27FC236}">
              <a16:creationId xmlns:a16="http://schemas.microsoft.com/office/drawing/2014/main" id="{00000000-0008-0000-0500-000052010000}"/>
            </a:ext>
          </a:extLst>
        </xdr:cNvPr>
        <xdr:cNvCxnSpPr/>
      </xdr:nvCxnSpPr>
      <xdr:spPr>
        <a:xfrm>
          <a:off x="48148645" y="31793090"/>
          <a:ext cx="0" cy="31050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170090</xdr:colOff>
      <xdr:row>50</xdr:row>
      <xdr:rowOff>122464</xdr:rowOff>
    </xdr:from>
    <xdr:to>
      <xdr:col>31</xdr:col>
      <xdr:colOff>578303</xdr:colOff>
      <xdr:row>53</xdr:row>
      <xdr:rowOff>117829</xdr:rowOff>
    </xdr:to>
    <xdr:grpSp>
      <xdr:nvGrpSpPr>
        <xdr:cNvPr id="339" name="Groupe 338">
          <a:extLst>
            <a:ext uri="{FF2B5EF4-FFF2-40B4-BE49-F238E27FC236}">
              <a16:creationId xmlns:a16="http://schemas.microsoft.com/office/drawing/2014/main" id="{00000000-0008-0000-0500-000053010000}"/>
            </a:ext>
          </a:extLst>
        </xdr:cNvPr>
        <xdr:cNvGrpSpPr/>
      </xdr:nvGrpSpPr>
      <xdr:grpSpPr>
        <a:xfrm>
          <a:off x="23154329" y="9440399"/>
          <a:ext cx="1174354" cy="554441"/>
          <a:chOff x="47448107" y="31942768"/>
          <a:chExt cx="1170213" cy="566865"/>
        </a:xfrm>
      </xdr:grpSpPr>
      <xdr:sp macro="" textlink="">
        <xdr:nvSpPr>
          <xdr:cNvPr id="341" name="Rectangle à coins arrondis 340">
            <a:extLst>
              <a:ext uri="{FF2B5EF4-FFF2-40B4-BE49-F238E27FC236}">
                <a16:creationId xmlns:a16="http://schemas.microsoft.com/office/drawing/2014/main" id="{00000000-0008-0000-0500-000055010000}"/>
              </a:ext>
            </a:extLst>
          </xdr:cNvPr>
          <xdr:cNvSpPr/>
        </xdr:nvSpPr>
        <xdr:spPr>
          <a:xfrm>
            <a:off x="47503001" y="32026679"/>
            <a:ext cx="1115319" cy="482954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800" b="1">
                <a:solidFill>
                  <a:schemeClr val="tx1"/>
                </a:solidFill>
              </a:rPr>
              <a:t>HEM.CS.01</a:t>
            </a:r>
          </a:p>
          <a:p>
            <a:pPr algn="ctr"/>
            <a:r>
              <a:rPr lang="fr-FR" sz="800">
                <a:solidFill>
                  <a:schemeClr val="tx1"/>
                </a:solidFill>
              </a:rPr>
              <a:t>Espaces</a:t>
            </a:r>
            <a:endParaRPr lang="fr-FR" sz="800" baseline="0">
              <a:solidFill>
                <a:schemeClr val="tx1"/>
              </a:solidFill>
            </a:endParaRPr>
          </a:p>
          <a:p>
            <a:pPr algn="ctr"/>
            <a:r>
              <a:rPr lang="fr-FR" sz="800" baseline="0">
                <a:solidFill>
                  <a:schemeClr val="tx1"/>
                </a:solidFill>
              </a:rPr>
              <a:t>d'attente</a:t>
            </a:r>
            <a:endParaRPr lang="fr-FR" sz="800">
              <a:solidFill>
                <a:schemeClr val="tx1"/>
              </a:solidFill>
            </a:endParaRPr>
          </a:p>
        </xdr:txBody>
      </xdr:sp>
      <xdr:sp macro="" textlink="">
        <xdr:nvSpPr>
          <xdr:cNvPr id="342" name="Rectangle à coins arrondis 341">
            <a:extLst>
              <a:ext uri="{FF2B5EF4-FFF2-40B4-BE49-F238E27FC236}">
                <a16:creationId xmlns:a16="http://schemas.microsoft.com/office/drawing/2014/main" id="{00000000-0008-0000-0500-000056010000}"/>
              </a:ext>
            </a:extLst>
          </xdr:cNvPr>
          <xdr:cNvSpPr/>
        </xdr:nvSpPr>
        <xdr:spPr>
          <a:xfrm>
            <a:off x="47448107" y="31942768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X2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30</xdr:col>
      <xdr:colOff>544056</xdr:colOff>
      <xdr:row>49</xdr:row>
      <xdr:rowOff>163286</xdr:rowOff>
    </xdr:from>
    <xdr:to>
      <xdr:col>30</xdr:col>
      <xdr:colOff>544056</xdr:colOff>
      <xdr:row>51</xdr:row>
      <xdr:rowOff>92786</xdr:rowOff>
    </xdr:to>
    <xdr:cxnSp macro="">
      <xdr:nvCxnSpPr>
        <xdr:cNvPr id="344" name="Connecteur droit avec flèche 343">
          <a:extLst>
            <a:ext uri="{FF2B5EF4-FFF2-40B4-BE49-F238E27FC236}">
              <a16:creationId xmlns:a16="http://schemas.microsoft.com/office/drawing/2014/main" id="{00000000-0008-0000-0500-000058010000}"/>
            </a:ext>
          </a:extLst>
        </xdr:cNvPr>
        <xdr:cNvCxnSpPr/>
      </xdr:nvCxnSpPr>
      <xdr:spPr>
        <a:xfrm>
          <a:off x="44876127" y="31793090"/>
          <a:ext cx="0" cy="31050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402167</xdr:colOff>
      <xdr:row>27</xdr:row>
      <xdr:rowOff>127000</xdr:rowOff>
    </xdr:from>
    <xdr:to>
      <xdr:col>19</xdr:col>
      <xdr:colOff>666750</xdr:colOff>
      <xdr:row>64</xdr:row>
      <xdr:rowOff>105833</xdr:rowOff>
    </xdr:to>
    <xdr:sp macro="" textlink="">
      <xdr:nvSpPr>
        <xdr:cNvPr id="26" name="Rectangle 25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SpPr/>
      </xdr:nvSpPr>
      <xdr:spPr>
        <a:xfrm>
          <a:off x="24161750" y="27643667"/>
          <a:ext cx="12456583" cy="7027333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4</xdr:col>
      <xdr:colOff>396875</xdr:colOff>
      <xdr:row>66</xdr:row>
      <xdr:rowOff>53105</xdr:rowOff>
    </xdr:from>
    <xdr:to>
      <xdr:col>5</xdr:col>
      <xdr:colOff>228601</xdr:colOff>
      <xdr:row>67</xdr:row>
      <xdr:rowOff>23168</xdr:rowOff>
    </xdr:to>
    <xdr:sp macro="" textlink="">
      <xdr:nvSpPr>
        <xdr:cNvPr id="317" name="Rectangle à coins arrondis 316">
          <a:extLst>
            <a:ext uri="{FF2B5EF4-FFF2-40B4-BE49-F238E27FC236}">
              <a16:creationId xmlns:a16="http://schemas.microsoft.com/office/drawing/2014/main" id="{00000000-0008-0000-0500-00003D010000}"/>
            </a:ext>
          </a:extLst>
        </xdr:cNvPr>
        <xdr:cNvSpPr/>
      </xdr:nvSpPr>
      <xdr:spPr>
        <a:xfrm>
          <a:off x="24914225" y="34981280"/>
          <a:ext cx="593726" cy="160563"/>
        </a:xfrm>
        <a:prstGeom prst="roundRect">
          <a:avLst/>
        </a:prstGeom>
        <a:solidFill>
          <a:srgbClr val="FFC000">
            <a:alpha val="35000"/>
          </a:srgb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5</xdr:col>
      <xdr:colOff>244476</xdr:colOff>
      <xdr:row>66</xdr:row>
      <xdr:rowOff>6350</xdr:rowOff>
    </xdr:from>
    <xdr:to>
      <xdr:col>6</xdr:col>
      <xdr:colOff>750034</xdr:colOff>
      <xdr:row>67</xdr:row>
      <xdr:rowOff>74185</xdr:rowOff>
    </xdr:to>
    <xdr:sp macro="" textlink="">
      <xdr:nvSpPr>
        <xdr:cNvPr id="318" name="Rectangle à coins arrondis 317">
          <a:extLst>
            <a:ext uri="{FF2B5EF4-FFF2-40B4-BE49-F238E27FC236}">
              <a16:creationId xmlns:a16="http://schemas.microsoft.com/office/drawing/2014/main" id="{00000000-0008-0000-0500-00003E010000}"/>
            </a:ext>
          </a:extLst>
        </xdr:cNvPr>
        <xdr:cNvSpPr/>
      </xdr:nvSpPr>
      <xdr:spPr>
        <a:xfrm>
          <a:off x="25523826" y="34934525"/>
          <a:ext cx="1267558" cy="258335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200" b="0">
              <a:solidFill>
                <a:schemeClr val="tx1"/>
              </a:solidFill>
            </a:rPr>
            <a:t>Zone</a:t>
          </a:r>
          <a:r>
            <a:rPr lang="fr-FR" sz="1200" b="0" baseline="0">
              <a:solidFill>
                <a:schemeClr val="tx1"/>
              </a:solidFill>
            </a:rPr>
            <a:t> </a:t>
          </a:r>
          <a:r>
            <a:rPr lang="fr-FR" sz="1200" b="0">
              <a:solidFill>
                <a:schemeClr val="tx1"/>
              </a:solidFill>
            </a:rPr>
            <a:t>accessible aux patients</a:t>
          </a:r>
        </a:p>
      </xdr:txBody>
    </xdr:sp>
    <xdr:clientData/>
  </xdr:twoCellAnchor>
  <xdr:twoCellAnchor>
    <xdr:from>
      <xdr:col>4</xdr:col>
      <xdr:colOff>396875</xdr:colOff>
      <xdr:row>67</xdr:row>
      <xdr:rowOff>129305</xdr:rowOff>
    </xdr:from>
    <xdr:to>
      <xdr:col>5</xdr:col>
      <xdr:colOff>228601</xdr:colOff>
      <xdr:row>68</xdr:row>
      <xdr:rowOff>99368</xdr:rowOff>
    </xdr:to>
    <xdr:sp macro="" textlink="">
      <xdr:nvSpPr>
        <xdr:cNvPr id="350" name="Rectangle à coins arrondis 349">
          <a:extLst>
            <a:ext uri="{FF2B5EF4-FFF2-40B4-BE49-F238E27FC236}">
              <a16:creationId xmlns:a16="http://schemas.microsoft.com/office/drawing/2014/main" id="{00000000-0008-0000-0500-00005E010000}"/>
            </a:ext>
          </a:extLst>
        </xdr:cNvPr>
        <xdr:cNvSpPr/>
      </xdr:nvSpPr>
      <xdr:spPr>
        <a:xfrm>
          <a:off x="24914225" y="35247980"/>
          <a:ext cx="593726" cy="160563"/>
        </a:xfrm>
        <a:prstGeom prst="roundRect">
          <a:avLst/>
        </a:prstGeom>
        <a:solidFill>
          <a:schemeClr val="bg1">
            <a:lumMod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5</xdr:col>
      <xdr:colOff>244476</xdr:colOff>
      <xdr:row>67</xdr:row>
      <xdr:rowOff>82550</xdr:rowOff>
    </xdr:from>
    <xdr:to>
      <xdr:col>6</xdr:col>
      <xdr:colOff>750034</xdr:colOff>
      <xdr:row>68</xdr:row>
      <xdr:rowOff>150385</xdr:rowOff>
    </xdr:to>
    <xdr:sp macro="" textlink="">
      <xdr:nvSpPr>
        <xdr:cNvPr id="355" name="Rectangle à coins arrondis 354">
          <a:extLst>
            <a:ext uri="{FF2B5EF4-FFF2-40B4-BE49-F238E27FC236}">
              <a16:creationId xmlns:a16="http://schemas.microsoft.com/office/drawing/2014/main" id="{00000000-0008-0000-0500-000063010000}"/>
            </a:ext>
          </a:extLst>
        </xdr:cNvPr>
        <xdr:cNvSpPr/>
      </xdr:nvSpPr>
      <xdr:spPr>
        <a:xfrm>
          <a:off x="25523826" y="35201225"/>
          <a:ext cx="1267558" cy="258335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200" b="0">
              <a:solidFill>
                <a:schemeClr val="tx1"/>
              </a:solidFill>
            </a:rPr>
            <a:t>Zone bureau non accessible aux patients</a:t>
          </a:r>
        </a:p>
      </xdr:txBody>
    </xdr:sp>
    <xdr:clientData/>
  </xdr:twoCellAnchor>
  <xdr:twoCellAnchor>
    <xdr:from>
      <xdr:col>4</xdr:col>
      <xdr:colOff>396875</xdr:colOff>
      <xdr:row>69</xdr:row>
      <xdr:rowOff>34055</xdr:rowOff>
    </xdr:from>
    <xdr:to>
      <xdr:col>5</xdr:col>
      <xdr:colOff>228601</xdr:colOff>
      <xdr:row>70</xdr:row>
      <xdr:rowOff>4118</xdr:rowOff>
    </xdr:to>
    <xdr:sp macro="" textlink="">
      <xdr:nvSpPr>
        <xdr:cNvPr id="356" name="Rectangle à coins arrondis 355">
          <a:extLst>
            <a:ext uri="{FF2B5EF4-FFF2-40B4-BE49-F238E27FC236}">
              <a16:creationId xmlns:a16="http://schemas.microsoft.com/office/drawing/2014/main" id="{00000000-0008-0000-0500-000064010000}"/>
            </a:ext>
          </a:extLst>
        </xdr:cNvPr>
        <xdr:cNvSpPr/>
      </xdr:nvSpPr>
      <xdr:spPr>
        <a:xfrm>
          <a:off x="24914225" y="35533730"/>
          <a:ext cx="593726" cy="160563"/>
        </a:xfrm>
        <a:prstGeom prst="roundRect">
          <a:avLst/>
        </a:prstGeom>
        <a:solidFill>
          <a:schemeClr val="accent3">
            <a:lumMod val="50000"/>
            <a:alpha val="33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5</xdr:col>
      <xdr:colOff>244476</xdr:colOff>
      <xdr:row>68</xdr:row>
      <xdr:rowOff>177800</xdr:rowOff>
    </xdr:from>
    <xdr:to>
      <xdr:col>6</xdr:col>
      <xdr:colOff>750034</xdr:colOff>
      <xdr:row>70</xdr:row>
      <xdr:rowOff>55135</xdr:rowOff>
    </xdr:to>
    <xdr:sp macro="" textlink="">
      <xdr:nvSpPr>
        <xdr:cNvPr id="359" name="Rectangle à coins arrondis 358">
          <a:extLst>
            <a:ext uri="{FF2B5EF4-FFF2-40B4-BE49-F238E27FC236}">
              <a16:creationId xmlns:a16="http://schemas.microsoft.com/office/drawing/2014/main" id="{00000000-0008-0000-0500-000067010000}"/>
            </a:ext>
          </a:extLst>
        </xdr:cNvPr>
        <xdr:cNvSpPr/>
      </xdr:nvSpPr>
      <xdr:spPr>
        <a:xfrm>
          <a:off x="25523826" y="35486975"/>
          <a:ext cx="1267558" cy="258335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200" b="0">
              <a:solidFill>
                <a:schemeClr val="tx1"/>
              </a:solidFill>
            </a:rPr>
            <a:t>Zone logistique/préparation</a:t>
          </a:r>
          <a:r>
            <a:rPr lang="fr-FR" sz="1200" b="0" baseline="0">
              <a:solidFill>
                <a:schemeClr val="tx1"/>
              </a:solidFill>
            </a:rPr>
            <a:t> soins/ détente/</a:t>
          </a:r>
          <a:r>
            <a:rPr lang="fr-FR" sz="1200" b="0">
              <a:solidFill>
                <a:schemeClr val="tx1"/>
              </a:solidFill>
            </a:rPr>
            <a:t>non accessible aux patients</a:t>
          </a:r>
        </a:p>
      </xdr:txBody>
    </xdr:sp>
    <xdr:clientData/>
  </xdr:twoCellAnchor>
  <xdr:twoCellAnchor>
    <xdr:from>
      <xdr:col>28</xdr:col>
      <xdr:colOff>285750</xdr:colOff>
      <xdr:row>19</xdr:row>
      <xdr:rowOff>174625</xdr:rowOff>
    </xdr:from>
    <xdr:to>
      <xdr:col>38</xdr:col>
      <xdr:colOff>642937</xdr:colOff>
      <xdr:row>64</xdr:row>
      <xdr:rowOff>0</xdr:rowOff>
    </xdr:to>
    <xdr:sp macro="" textlink="">
      <xdr:nvSpPr>
        <xdr:cNvPr id="360" name="Rectangle 359">
          <a:extLst>
            <a:ext uri="{FF2B5EF4-FFF2-40B4-BE49-F238E27FC236}">
              <a16:creationId xmlns:a16="http://schemas.microsoft.com/office/drawing/2014/main" id="{00000000-0008-0000-0500-000068010000}"/>
            </a:ext>
          </a:extLst>
        </xdr:cNvPr>
        <xdr:cNvSpPr/>
      </xdr:nvSpPr>
      <xdr:spPr>
        <a:xfrm>
          <a:off x="43100625" y="25939750"/>
          <a:ext cx="7977187" cy="8397875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33</xdr:col>
      <xdr:colOff>179917</xdr:colOff>
      <xdr:row>52</xdr:row>
      <xdr:rowOff>179916</xdr:rowOff>
    </xdr:from>
    <xdr:to>
      <xdr:col>34</xdr:col>
      <xdr:colOff>285750</xdr:colOff>
      <xdr:row>55</xdr:row>
      <xdr:rowOff>74083</xdr:rowOff>
    </xdr:to>
    <xdr:sp macro="" textlink="">
      <xdr:nvSpPr>
        <xdr:cNvPr id="43" name="Forme libre 42">
          <a:extLst>
            <a:ext uri="{FF2B5EF4-FFF2-40B4-BE49-F238E27FC236}">
              <a16:creationId xmlns:a16="http://schemas.microsoft.com/office/drawing/2014/main" id="{00000000-0008-0000-0500-00002B000000}"/>
            </a:ext>
          </a:extLst>
        </xdr:cNvPr>
        <xdr:cNvSpPr/>
      </xdr:nvSpPr>
      <xdr:spPr>
        <a:xfrm>
          <a:off x="46799500" y="32459083"/>
          <a:ext cx="867833" cy="465667"/>
        </a:xfrm>
        <a:custGeom>
          <a:avLst/>
          <a:gdLst>
            <a:gd name="connsiteX0" fmla="*/ 0 w 846667"/>
            <a:gd name="connsiteY0" fmla="*/ 465667 h 465667"/>
            <a:gd name="connsiteX1" fmla="*/ 0 w 846667"/>
            <a:gd name="connsiteY1" fmla="*/ 0 h 465667"/>
            <a:gd name="connsiteX2" fmla="*/ 846667 w 846667"/>
            <a:gd name="connsiteY2" fmla="*/ 0 h 46566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846667" h="465667">
              <a:moveTo>
                <a:pt x="0" y="465667"/>
              </a:moveTo>
              <a:lnTo>
                <a:pt x="0" y="0"/>
              </a:lnTo>
              <a:lnTo>
                <a:pt x="846667" y="0"/>
              </a:lnTo>
            </a:path>
          </a:pathLst>
        </a:custGeom>
        <a:noFill/>
        <a:ln>
          <a:solidFill>
            <a:srgbClr val="FF0000"/>
          </a:solidFill>
          <a:tailEnd type="triangl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31</xdr:col>
      <xdr:colOff>433917</xdr:colOff>
      <xdr:row>52</xdr:row>
      <xdr:rowOff>183269</xdr:rowOff>
    </xdr:from>
    <xdr:to>
      <xdr:col>33</xdr:col>
      <xdr:colOff>211668</xdr:colOff>
      <xdr:row>52</xdr:row>
      <xdr:rowOff>183269</xdr:rowOff>
    </xdr:to>
    <xdr:cxnSp macro="">
      <xdr:nvCxnSpPr>
        <xdr:cNvPr id="401" name="Connecteur droit avec flèche 400">
          <a:extLst>
            <a:ext uri="{FF2B5EF4-FFF2-40B4-BE49-F238E27FC236}">
              <a16:creationId xmlns:a16="http://schemas.microsoft.com/office/drawing/2014/main" id="{00000000-0008-0000-0500-000091010000}"/>
            </a:ext>
          </a:extLst>
        </xdr:cNvPr>
        <xdr:cNvCxnSpPr/>
      </xdr:nvCxnSpPr>
      <xdr:spPr>
        <a:xfrm flipH="1">
          <a:off x="45529500" y="32462436"/>
          <a:ext cx="1301751" cy="0"/>
        </a:xfrm>
        <a:prstGeom prst="straightConnector1">
          <a:avLst/>
        </a:prstGeom>
        <a:noFill/>
        <a:ln>
          <a:solidFill>
            <a:srgbClr val="FF0000"/>
          </a:solidFill>
          <a:tailEnd type="triangl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5</xdr:col>
      <xdr:colOff>311150</xdr:colOff>
      <xdr:row>50</xdr:row>
      <xdr:rowOff>30596</xdr:rowOff>
    </xdr:from>
    <xdr:to>
      <xdr:col>6</xdr:col>
      <xdr:colOff>419374</xdr:colOff>
      <xdr:row>54</xdr:row>
      <xdr:rowOff>0</xdr:rowOff>
    </xdr:to>
    <xdr:sp macro="" textlink="">
      <xdr:nvSpPr>
        <xdr:cNvPr id="364" name="Rectangle à coins arrondis 363">
          <a:extLst>
            <a:ext uri="{FF2B5EF4-FFF2-40B4-BE49-F238E27FC236}">
              <a16:creationId xmlns:a16="http://schemas.microsoft.com/office/drawing/2014/main" id="{00000000-0008-0000-0500-00006C010000}"/>
            </a:ext>
          </a:extLst>
        </xdr:cNvPr>
        <xdr:cNvSpPr/>
      </xdr:nvSpPr>
      <xdr:spPr>
        <a:xfrm>
          <a:off x="25590500" y="31977446"/>
          <a:ext cx="870224" cy="731404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HE.HJ.07</a:t>
          </a:r>
        </a:p>
        <a:p>
          <a:pPr algn="ctr"/>
          <a:r>
            <a:rPr lang="fr-FR" sz="1100">
              <a:solidFill>
                <a:schemeClr val="tx1"/>
              </a:solidFill>
            </a:rPr>
            <a:t>Salle de </a:t>
          </a:r>
        </a:p>
        <a:p>
          <a:pPr algn="ctr"/>
          <a:r>
            <a:rPr lang="fr-FR" sz="1100">
              <a:solidFill>
                <a:schemeClr val="tx1"/>
              </a:solidFill>
            </a:rPr>
            <a:t>prélèvement</a:t>
          </a:r>
        </a:p>
        <a:p>
          <a:pPr algn="ctr"/>
          <a:r>
            <a:rPr lang="fr-FR" sz="1100">
              <a:solidFill>
                <a:schemeClr val="tx1"/>
              </a:solidFill>
            </a:rPr>
            <a:t>médullaire</a:t>
          </a:r>
        </a:p>
      </xdr:txBody>
    </xdr:sp>
    <xdr:clientData/>
  </xdr:twoCellAnchor>
  <xdr:twoCellAnchor>
    <xdr:from>
      <xdr:col>10</xdr:col>
      <xdr:colOff>326363</xdr:colOff>
      <xdr:row>49</xdr:row>
      <xdr:rowOff>184390</xdr:rowOff>
    </xdr:from>
    <xdr:to>
      <xdr:col>11</xdr:col>
      <xdr:colOff>628251</xdr:colOff>
      <xdr:row>52</xdr:row>
      <xdr:rowOff>158750</xdr:rowOff>
    </xdr:to>
    <xdr:sp macro="" textlink="">
      <xdr:nvSpPr>
        <xdr:cNvPr id="365" name="Rectangle à coins arrondis 364">
          <a:extLst>
            <a:ext uri="{FF2B5EF4-FFF2-40B4-BE49-F238E27FC236}">
              <a16:creationId xmlns:a16="http://schemas.microsoft.com/office/drawing/2014/main" id="{00000000-0008-0000-0500-00006D010000}"/>
            </a:ext>
          </a:extLst>
        </xdr:cNvPr>
        <xdr:cNvSpPr/>
      </xdr:nvSpPr>
      <xdr:spPr>
        <a:xfrm>
          <a:off x="29415713" y="31940740"/>
          <a:ext cx="1063888" cy="545860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HEM.HJ.09</a:t>
          </a:r>
        </a:p>
        <a:p>
          <a:pPr algn="ctr"/>
          <a:r>
            <a:rPr lang="fr-FR" sz="1100">
              <a:solidFill>
                <a:schemeClr val="tx1"/>
              </a:solidFill>
            </a:rPr>
            <a:t>Bur. interne</a:t>
          </a:r>
        </a:p>
      </xdr:txBody>
    </xdr:sp>
    <xdr:clientData/>
  </xdr:twoCellAnchor>
  <xdr:twoCellAnchor>
    <xdr:from>
      <xdr:col>8</xdr:col>
      <xdr:colOff>312306</xdr:colOff>
      <xdr:row>55</xdr:row>
      <xdr:rowOff>92364</xdr:rowOff>
    </xdr:from>
    <xdr:to>
      <xdr:col>8</xdr:col>
      <xdr:colOff>312306</xdr:colOff>
      <xdr:row>57</xdr:row>
      <xdr:rowOff>68554</xdr:rowOff>
    </xdr:to>
    <xdr:cxnSp macro="">
      <xdr:nvCxnSpPr>
        <xdr:cNvPr id="372" name="Connecteur droit avec flèche 371">
          <a:extLst>
            <a:ext uri="{FF2B5EF4-FFF2-40B4-BE49-F238E27FC236}">
              <a16:creationId xmlns:a16="http://schemas.microsoft.com/office/drawing/2014/main" id="{00000000-0008-0000-0500-000074010000}"/>
            </a:ext>
          </a:extLst>
        </xdr:cNvPr>
        <xdr:cNvCxnSpPr/>
      </xdr:nvCxnSpPr>
      <xdr:spPr>
        <a:xfrm rot="10800000">
          <a:off x="27877656" y="32991714"/>
          <a:ext cx="0" cy="35719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525655</xdr:colOff>
      <xdr:row>54</xdr:row>
      <xdr:rowOff>46155</xdr:rowOff>
    </xdr:from>
    <xdr:to>
      <xdr:col>9</xdr:col>
      <xdr:colOff>52580</xdr:colOff>
      <xdr:row>56</xdr:row>
      <xdr:rowOff>13770</xdr:rowOff>
    </xdr:to>
    <xdr:sp macro="" textlink="">
      <xdr:nvSpPr>
        <xdr:cNvPr id="374" name="Freeform 7">
          <a:extLst>
            <a:ext uri="{FF2B5EF4-FFF2-40B4-BE49-F238E27FC236}">
              <a16:creationId xmlns:a16="http://schemas.microsoft.com/office/drawing/2014/main" id="{00000000-0008-0000-0500-000076010000}"/>
            </a:ext>
          </a:extLst>
        </xdr:cNvPr>
        <xdr:cNvSpPr>
          <a:spLocks/>
        </xdr:cNvSpPr>
      </xdr:nvSpPr>
      <xdr:spPr bwMode="auto">
        <a:xfrm rot="17303087" flipH="1">
          <a:off x="28059695" y="32673481"/>
          <a:ext cx="348615" cy="288925"/>
        </a:xfrm>
        <a:custGeom>
          <a:avLst/>
          <a:gdLst>
            <a:gd name="T0" fmla="*/ 305722 w 857"/>
            <a:gd name="T1" fmla="*/ 0 h 750"/>
            <a:gd name="T2" fmla="*/ 0 w 857"/>
            <a:gd name="T3" fmla="*/ 186838 h 750"/>
            <a:gd name="T4" fmla="*/ 329565 w 857"/>
            <a:gd name="T5" fmla="*/ 288925 h 750"/>
            <a:gd name="T6" fmla="*/ 0 60000 65536"/>
            <a:gd name="T7" fmla="*/ 0 60000 65536"/>
            <a:gd name="T8" fmla="*/ 0 60000 65536"/>
            <a:gd name="T9" fmla="*/ 0 w 857"/>
            <a:gd name="T10" fmla="*/ 0 h 750"/>
            <a:gd name="T11" fmla="*/ 857 w 857"/>
            <a:gd name="T12" fmla="*/ 750 h 75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57" h="750">
              <a:moveTo>
                <a:pt x="795" y="0"/>
              </a:moveTo>
              <a:lnTo>
                <a:pt x="0" y="485"/>
              </a:lnTo>
              <a:lnTo>
                <a:pt x="857" y="750"/>
              </a:lnTo>
            </a:path>
          </a:pathLst>
        </a:custGeom>
        <a:gradFill rotWithShape="1">
          <a:gsLst>
            <a:gs pos="0">
              <a:srgbClr val="FFFFFF"/>
            </a:gs>
            <a:gs pos="9000">
              <a:srgbClr val="FFFFFF"/>
            </a:gs>
            <a:gs pos="98000">
              <a:srgbClr val="7F7F7F"/>
            </a:gs>
            <a:gs pos="100000">
              <a:srgbClr val="7F7F7F"/>
            </a:gs>
          </a:gsLst>
          <a:lin ang="10200000"/>
        </a:gradFill>
        <a:ln w="19050">
          <a:solidFill>
            <a:srgbClr val="000000"/>
          </a:solidFill>
          <a:round/>
          <a:headEnd/>
          <a:tailEnd/>
        </a:ln>
      </xdr:spPr>
      <xdr:txBody>
        <a:bodyPr rot="0" vert="horz" wrap="square" lIns="0" tIns="72000" rIns="0" bIns="0" anchor="t" anchorCtr="0">
          <a:noAutofit/>
        </a:bodyPr>
        <a:lstStyle/>
        <a:p>
          <a:pPr algn="just">
            <a:spcBef>
              <a:spcPts val="600"/>
            </a:spcBef>
            <a:spcAft>
              <a:spcPts val="0"/>
            </a:spcAft>
          </a:pPr>
          <a:endParaRPr lang="fr-FR" sz="1100">
            <a:solidFill>
              <a:srgbClr val="000033"/>
            </a:solidFill>
            <a:effectLst/>
            <a:latin typeface="Arial" panose="020B0604020202020204" pitchFamily="34" charset="0"/>
            <a:ea typeface="Times New Roman" panose="02020603050405020304" pitchFamily="18" charset="0"/>
          </a:endParaRPr>
        </a:p>
        <a:p>
          <a:pPr algn="ctr">
            <a:spcBef>
              <a:spcPts val="600"/>
            </a:spcBef>
            <a:spcAft>
              <a:spcPts val="0"/>
            </a:spcAft>
          </a:pPr>
          <a:r>
            <a:rPr lang="fr-FR" sz="1100">
              <a:solidFill>
                <a:srgbClr val="000033"/>
              </a:solidFill>
              <a:effectLst/>
              <a:latin typeface="Arial" panose="020B0604020202020204" pitchFamily="34" charset="0"/>
              <a:ea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4</xdr:col>
      <xdr:colOff>479425</xdr:colOff>
      <xdr:row>32</xdr:row>
      <xdr:rowOff>119062</xdr:rowOff>
    </xdr:from>
    <xdr:to>
      <xdr:col>5</xdr:col>
      <xdr:colOff>751104</xdr:colOff>
      <xdr:row>35</xdr:row>
      <xdr:rowOff>150018</xdr:rowOff>
    </xdr:to>
    <xdr:sp macro="" textlink="">
      <xdr:nvSpPr>
        <xdr:cNvPr id="254" name="Rectangle à coins arrondis 253">
          <a:extLst>
            <a:ext uri="{FF2B5EF4-FFF2-40B4-BE49-F238E27FC236}">
              <a16:creationId xmlns:a16="http://schemas.microsoft.com/office/drawing/2014/main" id="{00000000-0008-0000-0500-0000FE000000}"/>
            </a:ext>
          </a:extLst>
        </xdr:cNvPr>
        <xdr:cNvSpPr/>
      </xdr:nvSpPr>
      <xdr:spPr>
        <a:xfrm>
          <a:off x="25001008" y="28588229"/>
          <a:ext cx="1033679" cy="602456"/>
        </a:xfrm>
        <a:prstGeom prst="roundRect">
          <a:avLst/>
        </a:prstGeom>
        <a:solidFill>
          <a:schemeClr val="accent1">
            <a:lumMod val="40000"/>
            <a:lumOff val="6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marL="0" indent="0" algn="ctr"/>
          <a:r>
            <a:rPr lang="fr-FR" sz="1100" b="1" u="sng">
              <a:solidFill>
                <a:schemeClr val="tx1"/>
              </a:solidFill>
              <a:latin typeface="+mn-lt"/>
              <a:ea typeface="+mn-ea"/>
              <a:cs typeface="+mn-cs"/>
            </a:rPr>
            <a:t>HEM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HEMATOLOGIE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HJ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381533</xdr:colOff>
      <xdr:row>3</xdr:row>
      <xdr:rowOff>25719</xdr:rowOff>
    </xdr:from>
    <xdr:to>
      <xdr:col>28</xdr:col>
      <xdr:colOff>563157</xdr:colOff>
      <xdr:row>12</xdr:row>
      <xdr:rowOff>78906</xdr:rowOff>
    </xdr:to>
    <xdr:sp macro="" textlink="">
      <xdr:nvSpPr>
        <xdr:cNvPr id="88" name="Rectangle à coins arrondis 149">
          <a:extLst>
            <a:ext uri="{FF2B5EF4-FFF2-40B4-BE49-F238E27FC236}">
              <a16:creationId xmlns:a16="http://schemas.microsoft.com/office/drawing/2014/main" id="{23D6DA41-D501-490A-A3B9-90302582D7D8}"/>
            </a:ext>
          </a:extLst>
        </xdr:cNvPr>
        <xdr:cNvSpPr/>
      </xdr:nvSpPr>
      <xdr:spPr>
        <a:xfrm>
          <a:off x="18771040" y="568018"/>
          <a:ext cx="4179343" cy="1680085"/>
        </a:xfrm>
        <a:prstGeom prst="roundRect">
          <a:avLst/>
        </a:prstGeom>
        <a:solidFill>
          <a:srgbClr val="FFC00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13</xdr:col>
      <xdr:colOff>388327</xdr:colOff>
      <xdr:row>7</xdr:row>
      <xdr:rowOff>43962</xdr:rowOff>
    </xdr:from>
    <xdr:to>
      <xdr:col>14</xdr:col>
      <xdr:colOff>205154</xdr:colOff>
      <xdr:row>21</xdr:row>
      <xdr:rowOff>1</xdr:rowOff>
    </xdr:to>
    <xdr:sp macro="" textlink="">
      <xdr:nvSpPr>
        <xdr:cNvPr id="2" name="Rectangle à coins arrondis 427">
          <a:extLst>
            <a:ext uri="{FF2B5EF4-FFF2-40B4-BE49-F238E27FC236}">
              <a16:creationId xmlns:a16="http://schemas.microsoft.com/office/drawing/2014/main" id="{38B04607-87CC-487F-9D40-57949AEB8585}"/>
            </a:ext>
          </a:extLst>
        </xdr:cNvPr>
        <xdr:cNvSpPr/>
      </xdr:nvSpPr>
      <xdr:spPr>
        <a:xfrm>
          <a:off x="10792802" y="1313962"/>
          <a:ext cx="610577" cy="2486514"/>
        </a:xfrm>
        <a:prstGeom prst="roundRect">
          <a:avLst/>
        </a:prstGeom>
        <a:solidFill>
          <a:schemeClr val="bg1">
            <a:lumMod val="85000"/>
            <a:alpha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bIns="0" rtlCol="0" anchor="ctr"/>
        <a:lstStyle/>
        <a:p>
          <a:pPr algn="ctr"/>
          <a:endParaRPr lang="fr-FR" sz="1100" b="1" u="sng">
            <a:solidFill>
              <a:schemeClr val="tx1"/>
            </a:solidFill>
          </a:endParaRPr>
        </a:p>
      </xdr:txBody>
    </xdr:sp>
    <xdr:clientData/>
  </xdr:twoCellAnchor>
  <xdr:twoCellAnchor>
    <xdr:from>
      <xdr:col>16</xdr:col>
      <xdr:colOff>695325</xdr:colOff>
      <xdr:row>2</xdr:row>
      <xdr:rowOff>133350</xdr:rowOff>
    </xdr:from>
    <xdr:to>
      <xdr:col>21</xdr:col>
      <xdr:colOff>330200</xdr:colOff>
      <xdr:row>16</xdr:row>
      <xdr:rowOff>66673</xdr:rowOff>
    </xdr:to>
    <xdr:sp macro="" textlink="">
      <xdr:nvSpPr>
        <xdr:cNvPr id="3" name="Rectangle à coins arrondis 975">
          <a:extLst>
            <a:ext uri="{FF2B5EF4-FFF2-40B4-BE49-F238E27FC236}">
              <a16:creationId xmlns:a16="http://schemas.microsoft.com/office/drawing/2014/main" id="{500DD9B5-A0CB-4C05-B7E2-E8E7ECEEAA48}"/>
            </a:ext>
          </a:extLst>
        </xdr:cNvPr>
        <xdr:cNvSpPr/>
      </xdr:nvSpPr>
      <xdr:spPr>
        <a:xfrm>
          <a:off x="13493750" y="495300"/>
          <a:ext cx="3641725" cy="2470148"/>
        </a:xfrm>
        <a:prstGeom prst="roundRect">
          <a:avLst/>
        </a:prstGeom>
        <a:solidFill>
          <a:schemeClr val="bg1">
            <a:lumMod val="95000"/>
          </a:schemeClr>
        </a:solidFill>
        <a:ln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142875</xdr:colOff>
      <xdr:row>3</xdr:row>
      <xdr:rowOff>57149</xdr:rowOff>
    </xdr:from>
    <xdr:to>
      <xdr:col>21</xdr:col>
      <xdr:colOff>285751</xdr:colOff>
      <xdr:row>11</xdr:row>
      <xdr:rowOff>123824</xdr:rowOff>
    </xdr:to>
    <xdr:sp macro="" textlink="">
      <xdr:nvSpPr>
        <xdr:cNvPr id="4" name="Rectangle à coins arrondis 991">
          <a:extLst>
            <a:ext uri="{FF2B5EF4-FFF2-40B4-BE49-F238E27FC236}">
              <a16:creationId xmlns:a16="http://schemas.microsoft.com/office/drawing/2014/main" id="{DC135AF7-DCF0-48B1-99CB-B28A01F07ADC}"/>
            </a:ext>
          </a:extLst>
        </xdr:cNvPr>
        <xdr:cNvSpPr/>
      </xdr:nvSpPr>
      <xdr:spPr>
        <a:xfrm>
          <a:off x="15341600" y="600074"/>
          <a:ext cx="1746251" cy="1517650"/>
        </a:xfrm>
        <a:prstGeom prst="roundRect">
          <a:avLst/>
        </a:prstGeom>
        <a:solidFill>
          <a:schemeClr val="bg1">
            <a:lumMod val="85000"/>
          </a:schemeClr>
        </a:solidFill>
        <a:ln w="15875">
          <a:solidFill>
            <a:schemeClr val="bg1">
              <a:lumMod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algn="ctr"/>
          <a:endParaRPr lang="fr-FR" sz="1100" b="1">
            <a:solidFill>
              <a:schemeClr val="tx1"/>
            </a:solidFill>
          </a:endParaRPr>
        </a:p>
      </xdr:txBody>
    </xdr:sp>
    <xdr:clientData/>
  </xdr:twoCellAnchor>
  <xdr:twoCellAnchor>
    <xdr:from>
      <xdr:col>14</xdr:col>
      <xdr:colOff>333375</xdr:colOff>
      <xdr:row>2</xdr:row>
      <xdr:rowOff>142874</xdr:rowOff>
    </xdr:from>
    <xdr:to>
      <xdr:col>16</xdr:col>
      <xdr:colOff>549275</xdr:colOff>
      <xdr:row>13</xdr:row>
      <xdr:rowOff>104775</xdr:rowOff>
    </xdr:to>
    <xdr:sp macro="" textlink="">
      <xdr:nvSpPr>
        <xdr:cNvPr id="5" name="Rectangle à coins arrondis 980">
          <a:extLst>
            <a:ext uri="{FF2B5EF4-FFF2-40B4-BE49-F238E27FC236}">
              <a16:creationId xmlns:a16="http://schemas.microsoft.com/office/drawing/2014/main" id="{08CE5E5F-7BE7-42F1-9981-0FB356BDEE95}"/>
            </a:ext>
          </a:extLst>
        </xdr:cNvPr>
        <xdr:cNvSpPr/>
      </xdr:nvSpPr>
      <xdr:spPr>
        <a:xfrm>
          <a:off x="11531600" y="507999"/>
          <a:ext cx="1819275" cy="1946276"/>
        </a:xfrm>
        <a:prstGeom prst="roundRect">
          <a:avLst/>
        </a:prstGeom>
        <a:solidFill>
          <a:schemeClr val="bg1">
            <a:lumMod val="95000"/>
          </a:schemeClr>
        </a:solidFill>
        <a:ln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algn="ctr"/>
          <a:endParaRPr lang="fr-FR" sz="1100" b="1">
            <a:solidFill>
              <a:schemeClr val="tx1"/>
            </a:solidFill>
          </a:endParaRPr>
        </a:p>
      </xdr:txBody>
    </xdr:sp>
    <xdr:clientData/>
  </xdr:twoCellAnchor>
  <xdr:twoCellAnchor>
    <xdr:from>
      <xdr:col>14</xdr:col>
      <xdr:colOff>372817</xdr:colOff>
      <xdr:row>13</xdr:row>
      <xdr:rowOff>161925</xdr:rowOff>
    </xdr:from>
    <xdr:to>
      <xdr:col>16</xdr:col>
      <xdr:colOff>495300</xdr:colOff>
      <xdr:row>21</xdr:row>
      <xdr:rowOff>0</xdr:rowOff>
    </xdr:to>
    <xdr:sp macro="" textlink="">
      <xdr:nvSpPr>
        <xdr:cNvPr id="44" name="Rectangle à coins arrondis 958">
          <a:extLst>
            <a:ext uri="{FF2B5EF4-FFF2-40B4-BE49-F238E27FC236}">
              <a16:creationId xmlns:a16="http://schemas.microsoft.com/office/drawing/2014/main" id="{B1184B71-7E44-4D2F-B186-454F8FFFD332}"/>
            </a:ext>
          </a:extLst>
        </xdr:cNvPr>
        <xdr:cNvSpPr/>
      </xdr:nvSpPr>
      <xdr:spPr>
        <a:xfrm>
          <a:off x="11571042" y="2511425"/>
          <a:ext cx="1725858" cy="1289050"/>
        </a:xfrm>
        <a:prstGeom prst="roundRect">
          <a:avLst/>
        </a:prstGeom>
        <a:solidFill>
          <a:schemeClr val="bg1">
            <a:lumMod val="85000"/>
            <a:alpha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bIns="0" rtlCol="0" anchor="ctr"/>
        <a:lstStyle/>
        <a:p>
          <a:pPr algn="ctr"/>
          <a:endParaRPr lang="fr-FR" sz="1100" b="1" u="sng">
            <a:solidFill>
              <a:schemeClr val="tx1"/>
            </a:solidFill>
          </a:endParaRPr>
        </a:p>
        <a:p>
          <a:pPr algn="ctr"/>
          <a:r>
            <a:rPr lang="fr-FR" sz="1100">
              <a:solidFill>
                <a:schemeClr val="tx1"/>
              </a:solidFill>
            </a:rPr>
            <a:t>AIRE</a:t>
          </a:r>
          <a:r>
            <a:rPr lang="fr-FR" sz="1100" baseline="0">
              <a:solidFill>
                <a:schemeClr val="tx1"/>
              </a:solidFill>
            </a:rPr>
            <a:t> LOGISTIQUE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18</xdr:col>
      <xdr:colOff>752474</xdr:colOff>
      <xdr:row>19</xdr:row>
      <xdr:rowOff>85726</xdr:rowOff>
    </xdr:from>
    <xdr:to>
      <xdr:col>21</xdr:col>
      <xdr:colOff>285749</xdr:colOff>
      <xdr:row>20</xdr:row>
      <xdr:rowOff>180975</xdr:rowOff>
    </xdr:to>
    <xdr:sp macro="" textlink="">
      <xdr:nvSpPr>
        <xdr:cNvPr id="45" name="Rectangle à coins arrondis 959">
          <a:extLst>
            <a:ext uri="{FF2B5EF4-FFF2-40B4-BE49-F238E27FC236}">
              <a16:creationId xmlns:a16="http://schemas.microsoft.com/office/drawing/2014/main" id="{F0C88604-A3E8-409C-854D-5DB5B53316B4}"/>
            </a:ext>
          </a:extLst>
        </xdr:cNvPr>
        <xdr:cNvSpPr/>
      </xdr:nvSpPr>
      <xdr:spPr>
        <a:xfrm>
          <a:off x="15157449" y="3521076"/>
          <a:ext cx="1930400" cy="276224"/>
        </a:xfrm>
        <a:prstGeom prst="roundRect">
          <a:avLst/>
        </a:prstGeom>
        <a:solidFill>
          <a:schemeClr val="bg1">
            <a:lumMod val="85000"/>
            <a:alpha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bIns="0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PARVIS</a:t>
          </a:r>
        </a:p>
      </xdr:txBody>
    </xdr:sp>
    <xdr:clientData/>
  </xdr:twoCellAnchor>
  <xdr:twoCellAnchor>
    <xdr:from>
      <xdr:col>14</xdr:col>
      <xdr:colOff>431818</xdr:colOff>
      <xdr:row>7</xdr:row>
      <xdr:rowOff>36637</xdr:rowOff>
    </xdr:from>
    <xdr:to>
      <xdr:col>16</xdr:col>
      <xdr:colOff>473075</xdr:colOff>
      <xdr:row>9</xdr:row>
      <xdr:rowOff>65210</xdr:rowOff>
    </xdr:to>
    <xdr:sp macro="" textlink="">
      <xdr:nvSpPr>
        <xdr:cNvPr id="46" name="Rectangle à coins arrondis 960">
          <a:extLst>
            <a:ext uri="{FF2B5EF4-FFF2-40B4-BE49-F238E27FC236}">
              <a16:creationId xmlns:a16="http://schemas.microsoft.com/office/drawing/2014/main" id="{AE5F9EFB-AB0F-4522-AE04-F38105315440}"/>
            </a:ext>
          </a:extLst>
        </xdr:cNvPr>
        <xdr:cNvSpPr/>
      </xdr:nvSpPr>
      <xdr:spPr>
        <a:xfrm>
          <a:off x="11630043" y="1303462"/>
          <a:ext cx="1644632" cy="393698"/>
        </a:xfrm>
        <a:prstGeom prst="roundRect">
          <a:avLst/>
        </a:prstGeom>
        <a:solidFill>
          <a:schemeClr val="accent5">
            <a:lumMod val="60000"/>
            <a:lumOff val="40000"/>
          </a:schemeClr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algn="ctr"/>
          <a:r>
            <a:rPr lang="fr-FR" sz="1100" b="1" u="sng">
              <a:solidFill>
                <a:schemeClr val="tx1"/>
              </a:solidFill>
            </a:rPr>
            <a:t>LT</a:t>
          </a:r>
        </a:p>
        <a:p>
          <a:pPr algn="ctr"/>
          <a:r>
            <a:rPr lang="fr-FR" sz="1100" b="0" u="none">
              <a:solidFill>
                <a:schemeClr val="tx1"/>
              </a:solidFill>
            </a:rPr>
            <a:t>LOCAUX</a:t>
          </a:r>
          <a:r>
            <a:rPr lang="fr-FR" sz="1100" b="0" u="none" baseline="0">
              <a:solidFill>
                <a:schemeClr val="tx1"/>
              </a:solidFill>
            </a:rPr>
            <a:t> </a:t>
          </a:r>
          <a:r>
            <a:rPr lang="fr-FR" sz="1100" b="0" u="none">
              <a:solidFill>
                <a:schemeClr val="tx1"/>
              </a:solidFill>
            </a:rPr>
            <a:t>TECHNIQUES</a:t>
          </a:r>
        </a:p>
      </xdr:txBody>
    </xdr:sp>
    <xdr:clientData/>
  </xdr:twoCellAnchor>
  <xdr:twoCellAnchor>
    <xdr:from>
      <xdr:col>13</xdr:col>
      <xdr:colOff>252941</xdr:colOff>
      <xdr:row>7</xdr:row>
      <xdr:rowOff>10557</xdr:rowOff>
    </xdr:from>
    <xdr:to>
      <xdr:col>14</xdr:col>
      <xdr:colOff>358775</xdr:colOff>
      <xdr:row>9</xdr:row>
      <xdr:rowOff>79132</xdr:rowOff>
    </xdr:to>
    <xdr:sp macro="" textlink="">
      <xdr:nvSpPr>
        <xdr:cNvPr id="47" name="Rectangle à coins arrondis 961">
          <a:extLst>
            <a:ext uri="{FF2B5EF4-FFF2-40B4-BE49-F238E27FC236}">
              <a16:creationId xmlns:a16="http://schemas.microsoft.com/office/drawing/2014/main" id="{967AB415-C0C6-46BC-94D4-AD2DD36DBE51}"/>
            </a:ext>
          </a:extLst>
        </xdr:cNvPr>
        <xdr:cNvSpPr/>
      </xdr:nvSpPr>
      <xdr:spPr>
        <a:xfrm>
          <a:off x="10657416" y="1274207"/>
          <a:ext cx="902759" cy="433700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ACCES</a:t>
          </a:r>
        </a:p>
        <a:p>
          <a:pPr algn="r"/>
          <a:r>
            <a:rPr lang="fr-FR" sz="1100" b="1">
              <a:solidFill>
                <a:schemeClr val="tx1"/>
              </a:solidFill>
            </a:rPr>
            <a:t>TECHNIQUES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18</xdr:col>
      <xdr:colOff>719633</xdr:colOff>
      <xdr:row>17</xdr:row>
      <xdr:rowOff>4234</xdr:rowOff>
    </xdr:from>
    <xdr:to>
      <xdr:col>21</xdr:col>
      <xdr:colOff>293443</xdr:colOff>
      <xdr:row>19</xdr:row>
      <xdr:rowOff>19050</xdr:rowOff>
    </xdr:to>
    <xdr:sp macro="" textlink="">
      <xdr:nvSpPr>
        <xdr:cNvPr id="48" name="Rectangle à coins arrondis 962">
          <a:extLst>
            <a:ext uri="{FF2B5EF4-FFF2-40B4-BE49-F238E27FC236}">
              <a16:creationId xmlns:a16="http://schemas.microsoft.com/office/drawing/2014/main" id="{D2851750-2F34-4E84-808A-96B5CC36693A}"/>
            </a:ext>
          </a:extLst>
        </xdr:cNvPr>
        <xdr:cNvSpPr/>
      </xdr:nvSpPr>
      <xdr:spPr>
        <a:xfrm>
          <a:off x="15118258" y="3083984"/>
          <a:ext cx="1980460" cy="373591"/>
        </a:xfrm>
        <a:prstGeom prst="roundRect">
          <a:avLst/>
        </a:prstGeom>
        <a:solidFill>
          <a:srgbClr val="FFC000"/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algn="ctr"/>
          <a:r>
            <a:rPr lang="fr-FR" sz="1100" b="1" u="sng">
              <a:solidFill>
                <a:schemeClr val="tx1"/>
              </a:solidFill>
            </a:rPr>
            <a:t>AA</a:t>
          </a:r>
        </a:p>
        <a:p>
          <a:pPr algn="ctr"/>
          <a:r>
            <a:rPr lang="fr-FR" sz="1100" b="0">
              <a:solidFill>
                <a:schemeClr val="tx1"/>
              </a:solidFill>
            </a:rPr>
            <a:t>ACCUEIL</a:t>
          </a:r>
          <a:r>
            <a:rPr lang="fr-FR" sz="1100" b="0" baseline="0">
              <a:solidFill>
                <a:schemeClr val="tx1"/>
              </a:solidFill>
            </a:rPr>
            <a:t> </a:t>
          </a:r>
          <a:r>
            <a:rPr lang="fr-FR" sz="1100" b="0">
              <a:solidFill>
                <a:schemeClr val="tx1"/>
              </a:solidFill>
            </a:rPr>
            <a:t>ADMINISTRATION</a:t>
          </a:r>
        </a:p>
      </xdr:txBody>
    </xdr:sp>
    <xdr:clientData/>
  </xdr:twoCellAnchor>
  <xdr:twoCellAnchor>
    <xdr:from>
      <xdr:col>13</xdr:col>
      <xdr:colOff>246184</xdr:colOff>
      <xdr:row>9</xdr:row>
      <xdr:rowOff>153226</xdr:rowOff>
    </xdr:from>
    <xdr:to>
      <xdr:col>16</xdr:col>
      <xdr:colOff>466726</xdr:colOff>
      <xdr:row>16</xdr:row>
      <xdr:rowOff>133350</xdr:rowOff>
    </xdr:to>
    <xdr:grpSp>
      <xdr:nvGrpSpPr>
        <xdr:cNvPr id="49" name="Groupe 48">
          <a:extLst>
            <a:ext uri="{FF2B5EF4-FFF2-40B4-BE49-F238E27FC236}">
              <a16:creationId xmlns:a16="http://schemas.microsoft.com/office/drawing/2014/main" id="{B376B6A6-CFD4-4E6E-A5F0-0215FC104D50}"/>
            </a:ext>
          </a:extLst>
        </xdr:cNvPr>
        <xdr:cNvGrpSpPr/>
      </xdr:nvGrpSpPr>
      <xdr:grpSpPr>
        <a:xfrm>
          <a:off x="10173533" y="1852946"/>
          <a:ext cx="2511469" cy="1302128"/>
          <a:chOff x="19308884" y="29795026"/>
          <a:chExt cx="2503367" cy="1313624"/>
        </a:xfrm>
      </xdr:grpSpPr>
      <xdr:sp macro="" textlink="">
        <xdr:nvSpPr>
          <xdr:cNvPr id="50" name="Rectangle à coins arrondis 964">
            <a:extLst>
              <a:ext uri="{FF2B5EF4-FFF2-40B4-BE49-F238E27FC236}">
                <a16:creationId xmlns:a16="http://schemas.microsoft.com/office/drawing/2014/main" id="{4C4C6A7B-E297-C0AB-7CA0-42A4AABFDD90}"/>
              </a:ext>
            </a:extLst>
          </xdr:cNvPr>
          <xdr:cNvSpPr/>
        </xdr:nvSpPr>
        <xdr:spPr>
          <a:xfrm>
            <a:off x="20254383" y="29813251"/>
            <a:ext cx="1557868" cy="552450"/>
          </a:xfrm>
          <a:prstGeom prst="roundRect">
            <a:avLst/>
          </a:prstGeom>
          <a:solidFill>
            <a:schemeClr val="tx2">
              <a:lumMod val="20000"/>
              <a:lumOff val="80000"/>
            </a:schemeClr>
          </a:solidFill>
          <a:ln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36000" tIns="0" rIns="0" bIns="0" rtlCol="0" anchor="ctr"/>
          <a:lstStyle/>
          <a:p>
            <a:pPr algn="ctr"/>
            <a:r>
              <a:rPr lang="fr-FR" sz="1100" b="1" u="sng">
                <a:solidFill>
                  <a:schemeClr val="tx1"/>
                </a:solidFill>
              </a:rPr>
              <a:t>EL</a:t>
            </a:r>
          </a:p>
          <a:p>
            <a:pPr algn="ctr"/>
            <a:r>
              <a:rPr lang="fr-FR" sz="1100" b="0" u="none">
                <a:solidFill>
                  <a:schemeClr val="tx1"/>
                </a:solidFill>
              </a:rPr>
              <a:t>ESPACES</a:t>
            </a:r>
            <a:r>
              <a:rPr lang="fr-FR" sz="1100" b="0" u="none" baseline="0">
                <a:solidFill>
                  <a:schemeClr val="tx1"/>
                </a:solidFill>
              </a:rPr>
              <a:t> </a:t>
            </a:r>
            <a:r>
              <a:rPr lang="fr-FR" sz="1100" b="0" u="none">
                <a:solidFill>
                  <a:schemeClr val="tx1"/>
                </a:solidFill>
              </a:rPr>
              <a:t>LOGISTIQUES</a:t>
            </a:r>
          </a:p>
        </xdr:txBody>
      </xdr:sp>
      <xdr:sp macro="" textlink="">
        <xdr:nvSpPr>
          <xdr:cNvPr id="51" name="Rectangle à coins arrondis 965">
            <a:extLst>
              <a:ext uri="{FF2B5EF4-FFF2-40B4-BE49-F238E27FC236}">
                <a16:creationId xmlns:a16="http://schemas.microsoft.com/office/drawing/2014/main" id="{E6BDBFF7-99C0-6C9A-1C2A-90D0C5C4DE0D}"/>
              </a:ext>
            </a:extLst>
          </xdr:cNvPr>
          <xdr:cNvSpPr/>
        </xdr:nvSpPr>
        <xdr:spPr>
          <a:xfrm>
            <a:off x="20621625" y="30651666"/>
            <a:ext cx="857982" cy="456984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100" b="1">
                <a:solidFill>
                  <a:schemeClr val="tx1"/>
                </a:solidFill>
              </a:rPr>
              <a:t>ACCES </a:t>
            </a:r>
          </a:p>
          <a:p>
            <a:pPr algn="r"/>
            <a:r>
              <a:rPr lang="fr-FR" sz="1100" b="1">
                <a:solidFill>
                  <a:schemeClr val="tx1"/>
                </a:solidFill>
              </a:rPr>
              <a:t>LOGISTIQUE</a:t>
            </a:r>
            <a:endParaRPr lang="fr-FR" sz="1100">
              <a:solidFill>
                <a:schemeClr val="tx1"/>
              </a:solidFill>
            </a:endParaRPr>
          </a:p>
        </xdr:txBody>
      </xdr:sp>
      <xdr:sp macro="" textlink="">
        <xdr:nvSpPr>
          <xdr:cNvPr id="52" name="Triangle isocèle 51">
            <a:extLst>
              <a:ext uri="{FF2B5EF4-FFF2-40B4-BE49-F238E27FC236}">
                <a16:creationId xmlns:a16="http://schemas.microsoft.com/office/drawing/2014/main" id="{79507038-5662-5BB0-D7CB-F46BCF4FBED6}"/>
              </a:ext>
            </a:extLst>
          </xdr:cNvPr>
          <xdr:cNvSpPr/>
        </xdr:nvSpPr>
        <xdr:spPr>
          <a:xfrm>
            <a:off x="20848020" y="30458573"/>
            <a:ext cx="356387" cy="124628"/>
          </a:xfrm>
          <a:prstGeom prst="triangle">
            <a:avLst/>
          </a:prstGeom>
          <a:solidFill>
            <a:srgbClr val="92D05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53" name="Rectangle à coins arrondis 428">
            <a:extLst>
              <a:ext uri="{FF2B5EF4-FFF2-40B4-BE49-F238E27FC236}">
                <a16:creationId xmlns:a16="http://schemas.microsoft.com/office/drawing/2014/main" id="{30B4DD6C-B90A-5F3E-F1F5-4B56EEF9B994}"/>
              </a:ext>
            </a:extLst>
          </xdr:cNvPr>
          <xdr:cNvSpPr/>
        </xdr:nvSpPr>
        <xdr:spPr>
          <a:xfrm>
            <a:off x="19308884" y="29795026"/>
            <a:ext cx="857982" cy="456984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100" b="1">
                <a:solidFill>
                  <a:schemeClr val="tx1"/>
                </a:solidFill>
              </a:rPr>
              <a:t>ACCES</a:t>
            </a:r>
          </a:p>
          <a:p>
            <a:pPr algn="ctr"/>
            <a:r>
              <a:rPr lang="fr-FR" sz="1100" b="1">
                <a:solidFill>
                  <a:schemeClr val="tx1"/>
                </a:solidFill>
              </a:rPr>
              <a:t>AIRE</a:t>
            </a:r>
          </a:p>
          <a:p>
            <a:pPr algn="ctr"/>
            <a:r>
              <a:rPr lang="fr-FR" sz="1100" b="1">
                <a:solidFill>
                  <a:schemeClr val="tx1"/>
                </a:solidFill>
              </a:rPr>
              <a:t>TECHNIQUE</a:t>
            </a:r>
            <a:endParaRPr lang="fr-FR" sz="11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19</xdr:col>
      <xdr:colOff>623270</xdr:colOff>
      <xdr:row>18</xdr:row>
      <xdr:rowOff>140497</xdr:rowOff>
    </xdr:from>
    <xdr:to>
      <xdr:col>20</xdr:col>
      <xdr:colOff>406400</xdr:colOff>
      <xdr:row>19</xdr:row>
      <xdr:rowOff>140628</xdr:rowOff>
    </xdr:to>
    <xdr:sp macro="" textlink="">
      <xdr:nvSpPr>
        <xdr:cNvPr id="54" name="Triangle isocèle 53">
          <a:extLst>
            <a:ext uri="{FF2B5EF4-FFF2-40B4-BE49-F238E27FC236}">
              <a16:creationId xmlns:a16="http://schemas.microsoft.com/office/drawing/2014/main" id="{44C17200-3B2C-41E9-B871-43B161092D99}"/>
            </a:ext>
          </a:extLst>
        </xdr:cNvPr>
        <xdr:cNvSpPr/>
      </xdr:nvSpPr>
      <xdr:spPr>
        <a:xfrm>
          <a:off x="15821995" y="3401222"/>
          <a:ext cx="589580" cy="181106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14</xdr:col>
      <xdr:colOff>416983</xdr:colOff>
      <xdr:row>3</xdr:row>
      <xdr:rowOff>156064</xdr:rowOff>
    </xdr:from>
    <xdr:to>
      <xdr:col>16</xdr:col>
      <xdr:colOff>463550</xdr:colOff>
      <xdr:row>6</xdr:row>
      <xdr:rowOff>137014</xdr:rowOff>
    </xdr:to>
    <xdr:sp macro="" textlink="">
      <xdr:nvSpPr>
        <xdr:cNvPr id="55" name="Rectangle à coins arrondis 969">
          <a:extLst>
            <a:ext uri="{FF2B5EF4-FFF2-40B4-BE49-F238E27FC236}">
              <a16:creationId xmlns:a16="http://schemas.microsoft.com/office/drawing/2014/main" id="{36913E47-5F8F-4B03-B652-B6C75858F389}"/>
            </a:ext>
          </a:extLst>
        </xdr:cNvPr>
        <xdr:cNvSpPr/>
      </xdr:nvSpPr>
      <xdr:spPr>
        <a:xfrm>
          <a:off x="11618383" y="702164"/>
          <a:ext cx="1649942" cy="523875"/>
        </a:xfrm>
        <a:prstGeom prst="roundRect">
          <a:avLst/>
        </a:prstGeom>
        <a:solidFill>
          <a:schemeClr val="accent6">
            <a:lumMod val="60000"/>
            <a:lumOff val="40000"/>
          </a:schemeClr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marL="0" indent="0" algn="ctr"/>
          <a:r>
            <a:rPr lang="fr-FR" sz="1100" b="1" u="sng">
              <a:solidFill>
                <a:schemeClr val="tx1"/>
              </a:solidFill>
              <a:latin typeface="+mn-lt"/>
              <a:ea typeface="+mn-ea"/>
              <a:cs typeface="+mn-cs"/>
            </a:rPr>
            <a:t>EP</a:t>
          </a:r>
        </a:p>
        <a:p>
          <a:pPr marL="0" indent="0" algn="ctr"/>
          <a:r>
            <a:rPr lang="fr-FR" sz="1100" b="0" u="none">
              <a:solidFill>
                <a:schemeClr val="tx1"/>
              </a:solidFill>
              <a:latin typeface="+mn-lt"/>
              <a:ea typeface="+mn-ea"/>
              <a:cs typeface="+mn-cs"/>
            </a:rPr>
            <a:t>ESPACES PERSONNELS</a:t>
          </a:r>
        </a:p>
      </xdr:txBody>
    </xdr:sp>
    <xdr:clientData/>
  </xdr:twoCellAnchor>
  <xdr:twoCellAnchor>
    <xdr:from>
      <xdr:col>13</xdr:col>
      <xdr:colOff>356576</xdr:colOff>
      <xdr:row>4</xdr:row>
      <xdr:rowOff>6079</xdr:rowOff>
    </xdr:from>
    <xdr:to>
      <xdr:col>14</xdr:col>
      <xdr:colOff>261327</xdr:colOff>
      <xdr:row>6</xdr:row>
      <xdr:rowOff>24913</xdr:rowOff>
    </xdr:to>
    <xdr:sp macro="" textlink="">
      <xdr:nvSpPr>
        <xdr:cNvPr id="56" name="Rectangle à coins arrondis 970">
          <a:extLst>
            <a:ext uri="{FF2B5EF4-FFF2-40B4-BE49-F238E27FC236}">
              <a16:creationId xmlns:a16="http://schemas.microsoft.com/office/drawing/2014/main" id="{1A151F99-A603-418F-8FDA-5A0B0C849FA5}"/>
            </a:ext>
          </a:extLst>
        </xdr:cNvPr>
        <xdr:cNvSpPr/>
      </xdr:nvSpPr>
      <xdr:spPr>
        <a:xfrm>
          <a:off x="10754701" y="733154"/>
          <a:ext cx="704851" cy="380784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r"/>
          <a:r>
            <a:rPr lang="fr-FR" sz="1100" b="1">
              <a:solidFill>
                <a:schemeClr val="tx1"/>
              </a:solidFill>
            </a:rPr>
            <a:t>ACCES </a:t>
          </a:r>
        </a:p>
        <a:p>
          <a:pPr algn="r"/>
          <a:r>
            <a:rPr lang="fr-FR" sz="1100" b="1">
              <a:solidFill>
                <a:schemeClr val="tx1"/>
              </a:solidFill>
            </a:rPr>
            <a:t>AGENTS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19</xdr:col>
      <xdr:colOff>224333</xdr:colOff>
      <xdr:row>11</xdr:row>
      <xdr:rowOff>189034</xdr:rowOff>
    </xdr:from>
    <xdr:to>
      <xdr:col>21</xdr:col>
      <xdr:colOff>187325</xdr:colOff>
      <xdr:row>15</xdr:row>
      <xdr:rowOff>122359</xdr:rowOff>
    </xdr:to>
    <xdr:sp macro="" textlink="">
      <xdr:nvSpPr>
        <xdr:cNvPr id="57" name="Rectangle à coins arrondis 971">
          <a:extLst>
            <a:ext uri="{FF2B5EF4-FFF2-40B4-BE49-F238E27FC236}">
              <a16:creationId xmlns:a16="http://schemas.microsoft.com/office/drawing/2014/main" id="{56A66D71-818B-4A0B-99CF-B926ED617784}"/>
            </a:ext>
          </a:extLst>
        </xdr:cNvPr>
        <xdr:cNvSpPr/>
      </xdr:nvSpPr>
      <xdr:spPr>
        <a:xfrm>
          <a:off x="15423058" y="2170234"/>
          <a:ext cx="1566367" cy="669925"/>
        </a:xfrm>
        <a:prstGeom prst="round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algn="ctr"/>
          <a:r>
            <a:rPr lang="fr-FR" sz="1100" b="1" u="sng">
              <a:solidFill>
                <a:schemeClr val="tx1"/>
              </a:solidFill>
            </a:rPr>
            <a:t>OM.CS</a:t>
          </a:r>
        </a:p>
        <a:p>
          <a:pPr algn="ctr"/>
          <a:r>
            <a:rPr lang="fr-FR" sz="1100" b="0">
              <a:solidFill>
                <a:schemeClr val="tx1"/>
              </a:solidFill>
            </a:rPr>
            <a:t>CS ONCOLOGIE</a:t>
          </a:r>
        </a:p>
      </xdr:txBody>
    </xdr:sp>
    <xdr:clientData/>
  </xdr:twoCellAnchor>
  <xdr:twoCellAnchor>
    <xdr:from>
      <xdr:col>19</xdr:col>
      <xdr:colOff>224333</xdr:colOff>
      <xdr:row>7</xdr:row>
      <xdr:rowOff>133349</xdr:rowOff>
    </xdr:from>
    <xdr:to>
      <xdr:col>21</xdr:col>
      <xdr:colOff>187325</xdr:colOff>
      <xdr:row>11</xdr:row>
      <xdr:rowOff>66674</xdr:rowOff>
    </xdr:to>
    <xdr:sp macro="" textlink="">
      <xdr:nvSpPr>
        <xdr:cNvPr id="58" name="Rectangle à coins arrondis 972">
          <a:extLst>
            <a:ext uri="{FF2B5EF4-FFF2-40B4-BE49-F238E27FC236}">
              <a16:creationId xmlns:a16="http://schemas.microsoft.com/office/drawing/2014/main" id="{ECDA9202-05E7-48A9-85E7-BBF8409766DB}"/>
            </a:ext>
          </a:extLst>
        </xdr:cNvPr>
        <xdr:cNvSpPr/>
      </xdr:nvSpPr>
      <xdr:spPr>
        <a:xfrm>
          <a:off x="15423058" y="1400174"/>
          <a:ext cx="1566367" cy="660400"/>
        </a:xfrm>
        <a:prstGeom prst="round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algn="ctr"/>
          <a:r>
            <a:rPr lang="fr-FR" sz="1100" b="1" u="sng">
              <a:solidFill>
                <a:schemeClr val="tx1"/>
              </a:solidFill>
            </a:rPr>
            <a:t>OD.HJ</a:t>
          </a:r>
        </a:p>
        <a:p>
          <a:pPr algn="ctr"/>
          <a:r>
            <a:rPr lang="fr-FR" sz="1100" b="0">
              <a:solidFill>
                <a:schemeClr val="tx1"/>
              </a:solidFill>
            </a:rPr>
            <a:t>HJ ONCOLOGIE -</a:t>
          </a:r>
        </a:p>
        <a:p>
          <a:pPr algn="ctr"/>
          <a:r>
            <a:rPr lang="fr-FR" sz="1100" b="0">
              <a:solidFill>
                <a:schemeClr val="tx1"/>
              </a:solidFill>
            </a:rPr>
            <a:t>DERMATOLOGIE </a:t>
          </a:r>
        </a:p>
      </xdr:txBody>
    </xdr:sp>
    <xdr:clientData/>
  </xdr:twoCellAnchor>
  <xdr:twoCellAnchor>
    <xdr:from>
      <xdr:col>17</xdr:col>
      <xdr:colOff>24308</xdr:colOff>
      <xdr:row>10</xdr:row>
      <xdr:rowOff>9524</xdr:rowOff>
    </xdr:from>
    <xdr:to>
      <xdr:col>18</xdr:col>
      <xdr:colOff>749300</xdr:colOff>
      <xdr:row>13</xdr:row>
      <xdr:rowOff>133349</xdr:rowOff>
    </xdr:to>
    <xdr:sp macro="" textlink="">
      <xdr:nvSpPr>
        <xdr:cNvPr id="59" name="Rectangle à coins arrondis 973">
          <a:extLst>
            <a:ext uri="{FF2B5EF4-FFF2-40B4-BE49-F238E27FC236}">
              <a16:creationId xmlns:a16="http://schemas.microsoft.com/office/drawing/2014/main" id="{E1CF7726-AAC5-46B4-B3B7-1B342F25B31D}"/>
            </a:ext>
          </a:extLst>
        </xdr:cNvPr>
        <xdr:cNvSpPr/>
      </xdr:nvSpPr>
      <xdr:spPr>
        <a:xfrm>
          <a:off x="13629183" y="1822449"/>
          <a:ext cx="1525092" cy="663575"/>
        </a:xfrm>
        <a:prstGeom prst="roundRect">
          <a:avLst/>
        </a:prstGeom>
        <a:solidFill>
          <a:schemeClr val="accent1">
            <a:lumMod val="40000"/>
            <a:lumOff val="60000"/>
          </a:schemeClr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algn="ctr"/>
          <a:r>
            <a:rPr lang="fr-FR" sz="1100" b="1" u="sng">
              <a:solidFill>
                <a:schemeClr val="tx1"/>
              </a:solidFill>
            </a:rPr>
            <a:t>HEM.CS</a:t>
          </a:r>
        </a:p>
        <a:p>
          <a:pPr algn="ctr"/>
          <a:r>
            <a:rPr lang="fr-FR" sz="1100" b="0">
              <a:solidFill>
                <a:schemeClr val="tx1"/>
              </a:solidFill>
            </a:rPr>
            <a:t>CS HEMATOLOGIE</a:t>
          </a:r>
        </a:p>
      </xdr:txBody>
    </xdr:sp>
    <xdr:clientData/>
  </xdr:twoCellAnchor>
  <xdr:twoCellAnchor>
    <xdr:from>
      <xdr:col>17</xdr:col>
      <xdr:colOff>24308</xdr:colOff>
      <xdr:row>5</xdr:row>
      <xdr:rowOff>180974</xdr:rowOff>
    </xdr:from>
    <xdr:to>
      <xdr:col>18</xdr:col>
      <xdr:colOff>749300</xdr:colOff>
      <xdr:row>9</xdr:row>
      <xdr:rowOff>114299</xdr:rowOff>
    </xdr:to>
    <xdr:sp macro="" textlink="">
      <xdr:nvSpPr>
        <xdr:cNvPr id="60" name="Rectangle à coins arrondis 974">
          <a:extLst>
            <a:ext uri="{FF2B5EF4-FFF2-40B4-BE49-F238E27FC236}">
              <a16:creationId xmlns:a16="http://schemas.microsoft.com/office/drawing/2014/main" id="{D661B9F9-9329-4EE1-B0A8-AD188EC4F7F3}"/>
            </a:ext>
          </a:extLst>
        </xdr:cNvPr>
        <xdr:cNvSpPr/>
      </xdr:nvSpPr>
      <xdr:spPr>
        <a:xfrm>
          <a:off x="13629183" y="1089024"/>
          <a:ext cx="1525092" cy="654050"/>
        </a:xfrm>
        <a:prstGeom prst="roundRect">
          <a:avLst/>
        </a:prstGeom>
        <a:solidFill>
          <a:schemeClr val="accent1">
            <a:lumMod val="40000"/>
            <a:lumOff val="60000"/>
          </a:schemeClr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algn="ctr"/>
          <a:r>
            <a:rPr lang="fr-FR" sz="1100" b="1" u="sng">
              <a:solidFill>
                <a:schemeClr val="tx1"/>
              </a:solidFill>
            </a:rPr>
            <a:t>HEM.HJ</a:t>
          </a:r>
        </a:p>
        <a:p>
          <a:pPr algn="ctr"/>
          <a:r>
            <a:rPr lang="fr-FR" sz="1100" b="0">
              <a:solidFill>
                <a:schemeClr val="tx1"/>
              </a:solidFill>
            </a:rPr>
            <a:t>HJ HEMATOLOGIE</a:t>
          </a:r>
        </a:p>
      </xdr:txBody>
    </xdr:sp>
    <xdr:clientData/>
  </xdr:twoCellAnchor>
  <xdr:twoCellAnchor>
    <xdr:from>
      <xdr:col>16</xdr:col>
      <xdr:colOff>628648</xdr:colOff>
      <xdr:row>19</xdr:row>
      <xdr:rowOff>38099</xdr:rowOff>
    </xdr:from>
    <xdr:to>
      <xdr:col>18</xdr:col>
      <xdr:colOff>638175</xdr:colOff>
      <xdr:row>21</xdr:row>
      <xdr:rowOff>0</xdr:rowOff>
    </xdr:to>
    <xdr:sp macro="" textlink="">
      <xdr:nvSpPr>
        <xdr:cNvPr id="61" name="Rectangle à coins arrondis 979">
          <a:extLst>
            <a:ext uri="{FF2B5EF4-FFF2-40B4-BE49-F238E27FC236}">
              <a16:creationId xmlns:a16="http://schemas.microsoft.com/office/drawing/2014/main" id="{3F645397-2FE3-4513-BE8C-9D5D4600745B}"/>
            </a:ext>
          </a:extLst>
        </xdr:cNvPr>
        <xdr:cNvSpPr/>
      </xdr:nvSpPr>
      <xdr:spPr>
        <a:xfrm>
          <a:off x="13430248" y="3476624"/>
          <a:ext cx="1606552" cy="323851"/>
        </a:xfrm>
        <a:prstGeom prst="roundRect">
          <a:avLst/>
        </a:prstGeom>
        <a:solidFill>
          <a:schemeClr val="bg1">
            <a:lumMod val="85000"/>
            <a:alpha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tIns="0" bIns="0" rtlCol="0" anchor="t" anchorCtr="0"/>
        <a:lstStyle/>
        <a:p>
          <a:pPr algn="ctr"/>
          <a:r>
            <a:rPr lang="fr-FR" sz="1100" b="1" u="sng">
              <a:solidFill>
                <a:schemeClr val="tx1"/>
              </a:solidFill>
            </a:rPr>
            <a:t>EE</a:t>
          </a:r>
        </a:p>
        <a:p>
          <a:pPr algn="ctr"/>
          <a:r>
            <a:rPr lang="fr-FR" sz="900">
              <a:solidFill>
                <a:schemeClr val="tx1"/>
              </a:solidFill>
            </a:rPr>
            <a:t>STATIONNEMENTS</a:t>
          </a:r>
          <a:r>
            <a:rPr lang="fr-FR" sz="900" baseline="0">
              <a:solidFill>
                <a:schemeClr val="tx1"/>
              </a:solidFill>
            </a:rPr>
            <a:t> </a:t>
          </a:r>
          <a:r>
            <a:rPr lang="fr-FR" sz="900">
              <a:solidFill>
                <a:schemeClr val="tx1"/>
              </a:solidFill>
            </a:rPr>
            <a:t>SANITAIRES</a:t>
          </a:r>
        </a:p>
      </xdr:txBody>
    </xdr:sp>
    <xdr:clientData/>
  </xdr:twoCellAnchor>
  <xdr:twoCellAnchor>
    <xdr:from>
      <xdr:col>14</xdr:col>
      <xdr:colOff>272425</xdr:colOff>
      <xdr:row>4</xdr:row>
      <xdr:rowOff>15092</xdr:rowOff>
    </xdr:from>
    <xdr:to>
      <xdr:col>14</xdr:col>
      <xdr:colOff>397053</xdr:colOff>
      <xdr:row>5</xdr:row>
      <xdr:rowOff>180979</xdr:rowOff>
    </xdr:to>
    <xdr:sp macro="" textlink="">
      <xdr:nvSpPr>
        <xdr:cNvPr id="62" name="Triangle isocèle 61">
          <a:extLst>
            <a:ext uri="{FF2B5EF4-FFF2-40B4-BE49-F238E27FC236}">
              <a16:creationId xmlns:a16="http://schemas.microsoft.com/office/drawing/2014/main" id="{660F31A6-F674-4569-BF41-BA28AE7BD9F7}"/>
            </a:ext>
          </a:extLst>
        </xdr:cNvPr>
        <xdr:cNvSpPr/>
      </xdr:nvSpPr>
      <xdr:spPr>
        <a:xfrm rot="5400000">
          <a:off x="11364296" y="848521"/>
          <a:ext cx="346862" cy="121453"/>
        </a:xfrm>
        <a:prstGeom prst="triangle">
          <a:avLst/>
        </a:prstGeom>
        <a:solidFill>
          <a:srgbClr val="92D05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14</xdr:col>
      <xdr:colOff>262900</xdr:colOff>
      <xdr:row>7</xdr:row>
      <xdr:rowOff>43670</xdr:rowOff>
    </xdr:from>
    <xdr:to>
      <xdr:col>14</xdr:col>
      <xdr:colOff>387528</xdr:colOff>
      <xdr:row>9</xdr:row>
      <xdr:rowOff>19057</xdr:rowOff>
    </xdr:to>
    <xdr:sp macro="" textlink="">
      <xdr:nvSpPr>
        <xdr:cNvPr id="63" name="Triangle isocèle 62">
          <a:extLst>
            <a:ext uri="{FF2B5EF4-FFF2-40B4-BE49-F238E27FC236}">
              <a16:creationId xmlns:a16="http://schemas.microsoft.com/office/drawing/2014/main" id="{98E2A71B-C2FD-4D3C-B4BF-8DA60AAD9D66}"/>
            </a:ext>
          </a:extLst>
        </xdr:cNvPr>
        <xdr:cNvSpPr/>
      </xdr:nvSpPr>
      <xdr:spPr>
        <a:xfrm rot="5400000">
          <a:off x="11359533" y="1415262"/>
          <a:ext cx="334162" cy="130978"/>
        </a:xfrm>
        <a:prstGeom prst="triangle">
          <a:avLst/>
        </a:prstGeom>
        <a:solidFill>
          <a:srgbClr val="92D05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454025</xdr:colOff>
      <xdr:row>9</xdr:row>
      <xdr:rowOff>147273</xdr:rowOff>
    </xdr:from>
    <xdr:to>
      <xdr:col>17</xdr:col>
      <xdr:colOff>51288</xdr:colOff>
      <xdr:row>9</xdr:row>
      <xdr:rowOff>147273</xdr:rowOff>
    </xdr:to>
    <xdr:cxnSp macro="">
      <xdr:nvCxnSpPr>
        <xdr:cNvPr id="64" name="Connecteur droit 63">
          <a:extLst>
            <a:ext uri="{FF2B5EF4-FFF2-40B4-BE49-F238E27FC236}">
              <a16:creationId xmlns:a16="http://schemas.microsoft.com/office/drawing/2014/main" id="{1EB5C95B-4AB1-4188-BFB4-567D025C360B}"/>
            </a:ext>
          </a:extLst>
        </xdr:cNvPr>
        <xdr:cNvCxnSpPr/>
      </xdr:nvCxnSpPr>
      <xdr:spPr>
        <a:xfrm>
          <a:off x="13255625" y="1772873"/>
          <a:ext cx="394188" cy="0"/>
        </a:xfrm>
        <a:prstGeom prst="line">
          <a:avLst/>
        </a:prstGeom>
        <a:noFill/>
        <a:ln>
          <a:solidFill>
            <a:schemeClr val="tx1"/>
          </a:solidFill>
          <a:headEnd type="triangle" w="lg" len="lg"/>
          <a:tailEnd type="triangl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47625</xdr:colOff>
      <xdr:row>8</xdr:row>
      <xdr:rowOff>180975</xdr:rowOff>
    </xdr:from>
    <xdr:to>
      <xdr:col>18</xdr:col>
      <xdr:colOff>47625</xdr:colOff>
      <xdr:row>10</xdr:row>
      <xdr:rowOff>161925</xdr:rowOff>
    </xdr:to>
    <xdr:cxnSp macro="">
      <xdr:nvCxnSpPr>
        <xdr:cNvPr id="65" name="Connecteur droit avec flèche 64">
          <a:extLst>
            <a:ext uri="{FF2B5EF4-FFF2-40B4-BE49-F238E27FC236}">
              <a16:creationId xmlns:a16="http://schemas.microsoft.com/office/drawing/2014/main" id="{A577FEA0-9D63-40C4-B2FE-D59D8476FD31}"/>
            </a:ext>
          </a:extLst>
        </xdr:cNvPr>
        <xdr:cNvCxnSpPr/>
      </xdr:nvCxnSpPr>
      <xdr:spPr>
        <a:xfrm>
          <a:off x="14446250" y="1625600"/>
          <a:ext cx="0" cy="342900"/>
        </a:xfrm>
        <a:prstGeom prst="straightConnector1">
          <a:avLst/>
        </a:prstGeom>
        <a:noFill/>
        <a:ln>
          <a:solidFill>
            <a:schemeClr val="tx1"/>
          </a:solidFill>
          <a:headEnd type="triangle" w="lg" len="lg"/>
          <a:tailEnd type="triangl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19</xdr:col>
      <xdr:colOff>233858</xdr:colOff>
      <xdr:row>3</xdr:row>
      <xdr:rowOff>114299</xdr:rowOff>
    </xdr:from>
    <xdr:to>
      <xdr:col>21</xdr:col>
      <xdr:colOff>196850</xdr:colOff>
      <xdr:row>7</xdr:row>
      <xdr:rowOff>47624</xdr:rowOff>
    </xdr:to>
    <xdr:sp macro="" textlink="">
      <xdr:nvSpPr>
        <xdr:cNvPr id="66" name="Rectangle à coins arrondis 986">
          <a:extLst>
            <a:ext uri="{FF2B5EF4-FFF2-40B4-BE49-F238E27FC236}">
              <a16:creationId xmlns:a16="http://schemas.microsoft.com/office/drawing/2014/main" id="{3193C008-FF32-484D-8903-66F19CA2E14D}"/>
            </a:ext>
          </a:extLst>
        </xdr:cNvPr>
        <xdr:cNvSpPr/>
      </xdr:nvSpPr>
      <xdr:spPr>
        <a:xfrm>
          <a:off x="15438933" y="657224"/>
          <a:ext cx="1563192" cy="660400"/>
        </a:xfrm>
        <a:prstGeom prst="roundRect">
          <a:avLst/>
        </a:prstGeom>
        <a:solidFill>
          <a:schemeClr val="accent2">
            <a:lumMod val="40000"/>
            <a:lumOff val="60000"/>
          </a:schemeClr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ctr"/>
        <a:lstStyle/>
        <a:p>
          <a:pPr algn="ctr"/>
          <a:r>
            <a:rPr lang="fr-FR" sz="1100" b="1" u="sng">
              <a:solidFill>
                <a:schemeClr val="tx1"/>
              </a:solidFill>
            </a:rPr>
            <a:t>SNO.HJ</a:t>
          </a:r>
        </a:p>
        <a:p>
          <a:pPr algn="ctr"/>
          <a:r>
            <a:rPr lang="fr-FR" sz="1100" b="0">
              <a:solidFill>
                <a:schemeClr val="tx1"/>
              </a:solidFill>
            </a:rPr>
            <a:t>HJ Secteur</a:t>
          </a:r>
          <a:r>
            <a:rPr lang="fr-FR" sz="1100" b="0" baseline="0">
              <a:solidFill>
                <a:schemeClr val="tx1"/>
              </a:solidFill>
            </a:rPr>
            <a:t> non onco ( Méd Interne, IHU, dermato)</a:t>
          </a:r>
          <a:endParaRPr lang="fr-FR" sz="1100" b="0">
            <a:solidFill>
              <a:schemeClr val="tx1"/>
            </a:solidFill>
          </a:endParaRPr>
        </a:p>
      </xdr:txBody>
    </xdr:sp>
    <xdr:clientData/>
  </xdr:twoCellAnchor>
  <xdr:twoCellAnchor>
    <xdr:from>
      <xdr:col>19</xdr:col>
      <xdr:colOff>76198</xdr:colOff>
      <xdr:row>7</xdr:row>
      <xdr:rowOff>104776</xdr:rowOff>
    </xdr:from>
    <xdr:to>
      <xdr:col>19</xdr:col>
      <xdr:colOff>121917</xdr:colOff>
      <xdr:row>17</xdr:row>
      <xdr:rowOff>133350</xdr:rowOff>
    </xdr:to>
    <xdr:sp macro="" textlink="">
      <xdr:nvSpPr>
        <xdr:cNvPr id="67" name="Forme libre 989">
          <a:extLst>
            <a:ext uri="{FF2B5EF4-FFF2-40B4-BE49-F238E27FC236}">
              <a16:creationId xmlns:a16="http://schemas.microsoft.com/office/drawing/2014/main" id="{F6595EB4-783F-450E-AB3B-E65F0778B605}"/>
            </a:ext>
          </a:extLst>
        </xdr:cNvPr>
        <xdr:cNvSpPr/>
      </xdr:nvSpPr>
      <xdr:spPr>
        <a:xfrm>
          <a:off x="15278098" y="1368426"/>
          <a:ext cx="48894" cy="1841499"/>
        </a:xfrm>
        <a:custGeom>
          <a:avLst/>
          <a:gdLst>
            <a:gd name="connsiteX0" fmla="*/ 257175 w 257175"/>
            <a:gd name="connsiteY0" fmla="*/ 2276475 h 2276475"/>
            <a:gd name="connsiteX1" fmla="*/ 257175 w 257175"/>
            <a:gd name="connsiteY1" fmla="*/ 0 h 2276475"/>
            <a:gd name="connsiteX2" fmla="*/ 0 w 257175"/>
            <a:gd name="connsiteY2" fmla="*/ 0 h 2276475"/>
            <a:gd name="connsiteX0" fmla="*/ 0 w 0"/>
            <a:gd name="connsiteY0" fmla="*/ 2276475 h 2276475"/>
            <a:gd name="connsiteX1" fmla="*/ 0 w 0"/>
            <a:gd name="connsiteY1" fmla="*/ 0 h 22764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</a:cxnLst>
          <a:rect l="l" t="t" r="r" b="b"/>
          <a:pathLst>
            <a:path h="2276475">
              <a:moveTo>
                <a:pt x="0" y="2276475"/>
              </a:moveTo>
              <a:lnTo>
                <a:pt x="0" y="0"/>
              </a:lnTo>
            </a:path>
          </a:pathLst>
        </a:custGeom>
        <a:noFill/>
        <a:ln>
          <a:solidFill>
            <a:srgbClr val="FF0000"/>
          </a:solidFill>
          <a:headEnd type="oval" w="med" len="med"/>
          <a:tailEnd type="non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16</xdr:col>
      <xdr:colOff>619125</xdr:colOff>
      <xdr:row>17</xdr:row>
      <xdr:rowOff>47625</xdr:rowOff>
    </xdr:from>
    <xdr:to>
      <xdr:col>18</xdr:col>
      <xdr:colOff>628650</xdr:colOff>
      <xdr:row>19</xdr:row>
      <xdr:rowOff>0</xdr:rowOff>
    </xdr:to>
    <xdr:sp macro="" textlink="">
      <xdr:nvSpPr>
        <xdr:cNvPr id="68" name="Rectangle à coins arrondis 992">
          <a:extLst>
            <a:ext uri="{FF2B5EF4-FFF2-40B4-BE49-F238E27FC236}">
              <a16:creationId xmlns:a16="http://schemas.microsoft.com/office/drawing/2014/main" id="{40E68460-8DA2-427D-B0B9-8C410261A944}"/>
            </a:ext>
          </a:extLst>
        </xdr:cNvPr>
        <xdr:cNvSpPr/>
      </xdr:nvSpPr>
      <xdr:spPr>
        <a:xfrm>
          <a:off x="13417550" y="3121025"/>
          <a:ext cx="1612900" cy="317500"/>
        </a:xfrm>
        <a:prstGeom prst="roundRect">
          <a:avLst/>
        </a:prstGeom>
        <a:solidFill>
          <a:schemeClr val="bg1">
            <a:lumMod val="85000"/>
            <a:alpha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tIns="0" bIns="0" rtlCol="0" anchor="t" anchorCtr="0"/>
        <a:lstStyle/>
        <a:p>
          <a:pPr algn="ctr"/>
          <a:r>
            <a:rPr lang="fr-FR" sz="1100" b="1" u="sng">
              <a:solidFill>
                <a:schemeClr val="tx1"/>
              </a:solidFill>
            </a:rPr>
            <a:t>EE</a:t>
          </a:r>
        </a:p>
        <a:p>
          <a:pPr algn="ctr"/>
          <a:r>
            <a:rPr lang="fr-FR" sz="900">
              <a:solidFill>
                <a:schemeClr val="tx1"/>
              </a:solidFill>
            </a:rPr>
            <a:t>STATIONNEMENT</a:t>
          </a:r>
          <a:r>
            <a:rPr lang="fr-FR" sz="900" baseline="0">
              <a:solidFill>
                <a:schemeClr val="tx1"/>
              </a:solidFill>
            </a:rPr>
            <a:t> </a:t>
          </a:r>
          <a:r>
            <a:rPr lang="fr-FR" sz="900">
              <a:solidFill>
                <a:schemeClr val="tx1"/>
              </a:solidFill>
            </a:rPr>
            <a:t>VL PMR</a:t>
          </a:r>
        </a:p>
      </xdr:txBody>
    </xdr:sp>
    <xdr:clientData/>
  </xdr:twoCellAnchor>
  <xdr:twoCellAnchor>
    <xdr:from>
      <xdr:col>15</xdr:col>
      <xdr:colOff>205316</xdr:colOff>
      <xdr:row>13</xdr:row>
      <xdr:rowOff>102876</xdr:rowOff>
    </xdr:from>
    <xdr:to>
      <xdr:col>16</xdr:col>
      <xdr:colOff>311150</xdr:colOff>
      <xdr:row>15</xdr:row>
      <xdr:rowOff>171451</xdr:rowOff>
    </xdr:to>
    <xdr:sp macro="" textlink="">
      <xdr:nvSpPr>
        <xdr:cNvPr id="69" name="Rectangle à coins arrondis 993">
          <a:extLst>
            <a:ext uri="{FF2B5EF4-FFF2-40B4-BE49-F238E27FC236}">
              <a16:creationId xmlns:a16="http://schemas.microsoft.com/office/drawing/2014/main" id="{0F71B086-3D8A-45AF-81D8-694E7729F6A0}"/>
            </a:ext>
          </a:extLst>
        </xdr:cNvPr>
        <xdr:cNvSpPr/>
      </xdr:nvSpPr>
      <xdr:spPr>
        <a:xfrm>
          <a:off x="12203641" y="2458726"/>
          <a:ext cx="912284" cy="427350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r"/>
          <a:r>
            <a:rPr lang="fr-FR" sz="1100" b="0">
              <a:solidFill>
                <a:schemeClr val="tx1"/>
              </a:solidFill>
            </a:rPr>
            <a:t>QUAI</a:t>
          </a:r>
          <a:r>
            <a:rPr lang="fr-FR" sz="1100" b="0" baseline="0">
              <a:solidFill>
                <a:schemeClr val="tx1"/>
              </a:solidFill>
            </a:rPr>
            <a:t> LOGISTIQUE</a:t>
          </a:r>
          <a:endParaRPr lang="fr-FR" sz="1100" b="0">
            <a:solidFill>
              <a:schemeClr val="tx1"/>
            </a:solidFill>
          </a:endParaRPr>
        </a:p>
      </xdr:txBody>
    </xdr:sp>
    <xdr:clientData/>
  </xdr:twoCellAnchor>
  <xdr:twoCellAnchor>
    <xdr:from>
      <xdr:col>18</xdr:col>
      <xdr:colOff>571500</xdr:colOff>
      <xdr:row>11</xdr:row>
      <xdr:rowOff>100013</xdr:rowOff>
    </xdr:from>
    <xdr:to>
      <xdr:col>19</xdr:col>
      <xdr:colOff>85725</xdr:colOff>
      <xdr:row>11</xdr:row>
      <xdr:rowOff>100013</xdr:rowOff>
    </xdr:to>
    <xdr:cxnSp macro="">
      <xdr:nvCxnSpPr>
        <xdr:cNvPr id="70" name="Connecteur droit avec flèche 69">
          <a:extLst>
            <a:ext uri="{FF2B5EF4-FFF2-40B4-BE49-F238E27FC236}">
              <a16:creationId xmlns:a16="http://schemas.microsoft.com/office/drawing/2014/main" id="{96395DA3-72FF-42E4-9D22-A62B0F9C92E8}"/>
            </a:ext>
          </a:extLst>
        </xdr:cNvPr>
        <xdr:cNvCxnSpPr/>
      </xdr:nvCxnSpPr>
      <xdr:spPr>
        <a:xfrm>
          <a:off x="14973300" y="2093913"/>
          <a:ext cx="311150" cy="0"/>
        </a:xfrm>
        <a:prstGeom prst="straightConnector1">
          <a:avLst/>
        </a:prstGeom>
        <a:noFill/>
        <a:ln>
          <a:solidFill>
            <a:srgbClr val="FF0000"/>
          </a:solidFill>
          <a:headEnd type="triangle" w="lg" len="lg"/>
          <a:tailEnd type="non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571500</xdr:colOff>
      <xdr:row>7</xdr:row>
      <xdr:rowOff>90488</xdr:rowOff>
    </xdr:from>
    <xdr:to>
      <xdr:col>19</xdr:col>
      <xdr:colOff>85725</xdr:colOff>
      <xdr:row>7</xdr:row>
      <xdr:rowOff>90488</xdr:rowOff>
    </xdr:to>
    <xdr:cxnSp macro="">
      <xdr:nvCxnSpPr>
        <xdr:cNvPr id="71" name="Connecteur droit avec flèche 70">
          <a:extLst>
            <a:ext uri="{FF2B5EF4-FFF2-40B4-BE49-F238E27FC236}">
              <a16:creationId xmlns:a16="http://schemas.microsoft.com/office/drawing/2014/main" id="{75AF368F-A5B1-4FAE-891F-3CB26C6F19D9}"/>
            </a:ext>
          </a:extLst>
        </xdr:cNvPr>
        <xdr:cNvCxnSpPr/>
      </xdr:nvCxnSpPr>
      <xdr:spPr>
        <a:xfrm>
          <a:off x="14973300" y="1354138"/>
          <a:ext cx="311150" cy="0"/>
        </a:xfrm>
        <a:prstGeom prst="straightConnector1">
          <a:avLst/>
        </a:prstGeom>
        <a:noFill/>
        <a:ln>
          <a:solidFill>
            <a:srgbClr val="FF0000"/>
          </a:solidFill>
          <a:headEnd type="triangle" w="lg" len="lg"/>
          <a:tailEnd type="non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19</xdr:col>
      <xdr:colOff>0</xdr:colOff>
      <xdr:row>7</xdr:row>
      <xdr:rowOff>90488</xdr:rowOff>
    </xdr:from>
    <xdr:to>
      <xdr:col>19</xdr:col>
      <xdr:colOff>276225</xdr:colOff>
      <xdr:row>7</xdr:row>
      <xdr:rowOff>90488</xdr:rowOff>
    </xdr:to>
    <xdr:cxnSp macro="">
      <xdr:nvCxnSpPr>
        <xdr:cNvPr id="72" name="Connecteur droit avec flèche 71">
          <a:extLst>
            <a:ext uri="{FF2B5EF4-FFF2-40B4-BE49-F238E27FC236}">
              <a16:creationId xmlns:a16="http://schemas.microsoft.com/office/drawing/2014/main" id="{A8A910D0-2A94-43A5-AD34-6262D2998E6C}"/>
            </a:ext>
          </a:extLst>
        </xdr:cNvPr>
        <xdr:cNvCxnSpPr/>
      </xdr:nvCxnSpPr>
      <xdr:spPr>
        <a:xfrm flipH="1">
          <a:off x="15201900" y="1354138"/>
          <a:ext cx="273050" cy="0"/>
        </a:xfrm>
        <a:prstGeom prst="straightConnector1">
          <a:avLst/>
        </a:prstGeom>
        <a:noFill/>
        <a:ln>
          <a:solidFill>
            <a:srgbClr val="FF0000"/>
          </a:solidFill>
          <a:headEnd type="triangle" w="lg" len="lg"/>
          <a:tailEnd type="non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19</xdr:col>
      <xdr:colOff>66675</xdr:colOff>
      <xdr:row>13</xdr:row>
      <xdr:rowOff>143974</xdr:rowOff>
    </xdr:from>
    <xdr:to>
      <xdr:col>19</xdr:col>
      <xdr:colOff>276226</xdr:colOff>
      <xdr:row>13</xdr:row>
      <xdr:rowOff>143974</xdr:rowOff>
    </xdr:to>
    <xdr:cxnSp macro="">
      <xdr:nvCxnSpPr>
        <xdr:cNvPr id="73" name="Connecteur droit avec flèche 72">
          <a:extLst>
            <a:ext uri="{FF2B5EF4-FFF2-40B4-BE49-F238E27FC236}">
              <a16:creationId xmlns:a16="http://schemas.microsoft.com/office/drawing/2014/main" id="{2CC69EC4-F90E-4955-B4A1-B53FA544526B}"/>
            </a:ext>
          </a:extLst>
        </xdr:cNvPr>
        <xdr:cNvCxnSpPr/>
      </xdr:nvCxnSpPr>
      <xdr:spPr>
        <a:xfrm flipH="1">
          <a:off x="15265400" y="2493474"/>
          <a:ext cx="209551" cy="0"/>
        </a:xfrm>
        <a:prstGeom prst="straightConnector1">
          <a:avLst/>
        </a:prstGeom>
        <a:noFill/>
        <a:ln>
          <a:solidFill>
            <a:srgbClr val="FF0000"/>
          </a:solidFill>
          <a:headEnd type="triangle" w="lg" len="lg"/>
          <a:tailEnd type="non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20</xdr:col>
      <xdr:colOff>209550</xdr:colOff>
      <xdr:row>10</xdr:row>
      <xdr:rowOff>161925</xdr:rowOff>
    </xdr:from>
    <xdr:to>
      <xdr:col>20</xdr:col>
      <xdr:colOff>209550</xdr:colOff>
      <xdr:row>12</xdr:row>
      <xdr:rowOff>142875</xdr:rowOff>
    </xdr:to>
    <xdr:cxnSp macro="">
      <xdr:nvCxnSpPr>
        <xdr:cNvPr id="74" name="Connecteur droit avec flèche 73">
          <a:extLst>
            <a:ext uri="{FF2B5EF4-FFF2-40B4-BE49-F238E27FC236}">
              <a16:creationId xmlns:a16="http://schemas.microsoft.com/office/drawing/2014/main" id="{4488058E-1EB9-4D1C-A863-85FBC5B6084F}"/>
            </a:ext>
          </a:extLst>
        </xdr:cNvPr>
        <xdr:cNvCxnSpPr/>
      </xdr:nvCxnSpPr>
      <xdr:spPr>
        <a:xfrm>
          <a:off x="16211550" y="1968500"/>
          <a:ext cx="0" cy="342900"/>
        </a:xfrm>
        <a:prstGeom prst="straightConnector1">
          <a:avLst/>
        </a:prstGeom>
        <a:noFill/>
        <a:ln>
          <a:solidFill>
            <a:schemeClr val="tx1"/>
          </a:solidFill>
          <a:headEnd type="triangle" w="lg" len="lg"/>
          <a:tailEnd type="triangl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14</xdr:col>
      <xdr:colOff>527294</xdr:colOff>
      <xdr:row>25</xdr:row>
      <xdr:rowOff>103311</xdr:rowOff>
    </xdr:from>
    <xdr:to>
      <xdr:col>15</xdr:col>
      <xdr:colOff>124557</xdr:colOff>
      <xdr:row>25</xdr:row>
      <xdr:rowOff>103311</xdr:rowOff>
    </xdr:to>
    <xdr:cxnSp macro="">
      <xdr:nvCxnSpPr>
        <xdr:cNvPr id="76" name="Connecteur droit 75">
          <a:extLst>
            <a:ext uri="{FF2B5EF4-FFF2-40B4-BE49-F238E27FC236}">
              <a16:creationId xmlns:a16="http://schemas.microsoft.com/office/drawing/2014/main" id="{F039CF1C-3520-4B23-8AA6-7E11F49D95A3}"/>
            </a:ext>
          </a:extLst>
        </xdr:cNvPr>
        <xdr:cNvCxnSpPr/>
      </xdr:nvCxnSpPr>
      <xdr:spPr>
        <a:xfrm>
          <a:off x="11725519" y="4630861"/>
          <a:ext cx="397363" cy="0"/>
        </a:xfrm>
        <a:prstGeom prst="line">
          <a:avLst/>
        </a:prstGeom>
        <a:noFill/>
        <a:ln>
          <a:solidFill>
            <a:schemeClr val="tx1">
              <a:lumMod val="50000"/>
              <a:lumOff val="50000"/>
            </a:schemeClr>
          </a:solidFill>
          <a:headEnd type="triangle" w="lg" len="lg"/>
          <a:tailEnd type="triangl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15</xdr:col>
      <xdr:colOff>202711</xdr:colOff>
      <xdr:row>24</xdr:row>
      <xdr:rowOff>139211</xdr:rowOff>
    </xdr:from>
    <xdr:to>
      <xdr:col>17</xdr:col>
      <xdr:colOff>183173</xdr:colOff>
      <xdr:row>26</xdr:row>
      <xdr:rowOff>32239</xdr:rowOff>
    </xdr:to>
    <xdr:sp macro="" textlink="">
      <xdr:nvSpPr>
        <xdr:cNvPr id="77" name="Rectangle à coins arrondis 420">
          <a:extLst>
            <a:ext uri="{FF2B5EF4-FFF2-40B4-BE49-F238E27FC236}">
              <a16:creationId xmlns:a16="http://schemas.microsoft.com/office/drawing/2014/main" id="{35823539-2E1E-46AE-BB77-B5A8943F9BF3}"/>
            </a:ext>
          </a:extLst>
        </xdr:cNvPr>
        <xdr:cNvSpPr/>
      </xdr:nvSpPr>
      <xdr:spPr>
        <a:xfrm>
          <a:off x="12201036" y="4485786"/>
          <a:ext cx="1580662" cy="248628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100" b="1">
              <a:solidFill>
                <a:schemeClr val="tx1"/>
              </a:solidFill>
            </a:rPr>
            <a:t>Liaisons fonctionnelles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14</xdr:col>
      <xdr:colOff>527294</xdr:colOff>
      <xdr:row>26</xdr:row>
      <xdr:rowOff>147273</xdr:rowOff>
    </xdr:from>
    <xdr:to>
      <xdr:col>15</xdr:col>
      <xdr:colOff>124557</xdr:colOff>
      <xdr:row>26</xdr:row>
      <xdr:rowOff>147273</xdr:rowOff>
    </xdr:to>
    <xdr:cxnSp macro="">
      <xdr:nvCxnSpPr>
        <xdr:cNvPr id="78" name="Connecteur droit 77">
          <a:extLst>
            <a:ext uri="{FF2B5EF4-FFF2-40B4-BE49-F238E27FC236}">
              <a16:creationId xmlns:a16="http://schemas.microsoft.com/office/drawing/2014/main" id="{B0C84383-2A61-4384-892A-804AD1B05204}"/>
            </a:ext>
          </a:extLst>
        </xdr:cNvPr>
        <xdr:cNvCxnSpPr/>
      </xdr:nvCxnSpPr>
      <xdr:spPr>
        <a:xfrm flipH="1">
          <a:off x="11725519" y="4849448"/>
          <a:ext cx="397363" cy="0"/>
        </a:xfrm>
        <a:prstGeom prst="line">
          <a:avLst/>
        </a:prstGeom>
        <a:noFill/>
        <a:ln>
          <a:solidFill>
            <a:srgbClr val="FF0000"/>
          </a:solidFill>
          <a:headEnd type="triangle" w="lg" len="lg"/>
          <a:tailEnd type="oval" w="sm" len="sm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15</xdr:col>
      <xdr:colOff>202711</xdr:colOff>
      <xdr:row>26</xdr:row>
      <xdr:rowOff>0</xdr:rowOff>
    </xdr:from>
    <xdr:to>
      <xdr:col>17</xdr:col>
      <xdr:colOff>183173</xdr:colOff>
      <xdr:row>27</xdr:row>
      <xdr:rowOff>83528</xdr:rowOff>
    </xdr:to>
    <xdr:sp macro="" textlink="">
      <xdr:nvSpPr>
        <xdr:cNvPr id="79" name="Rectangle à coins arrondis 422">
          <a:extLst>
            <a:ext uri="{FF2B5EF4-FFF2-40B4-BE49-F238E27FC236}">
              <a16:creationId xmlns:a16="http://schemas.microsoft.com/office/drawing/2014/main" id="{8492AFB2-120F-4A8E-A574-B0561FB7A76D}"/>
            </a:ext>
          </a:extLst>
        </xdr:cNvPr>
        <xdr:cNvSpPr/>
      </xdr:nvSpPr>
      <xdr:spPr>
        <a:xfrm>
          <a:off x="12201036" y="4705350"/>
          <a:ext cx="1580662" cy="267678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100" b="1">
              <a:solidFill>
                <a:schemeClr val="tx1"/>
              </a:solidFill>
            </a:rPr>
            <a:t>Parcours patients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17</xdr:col>
      <xdr:colOff>512884</xdr:colOff>
      <xdr:row>25</xdr:row>
      <xdr:rowOff>1286</xdr:rowOff>
    </xdr:from>
    <xdr:to>
      <xdr:col>18</xdr:col>
      <xdr:colOff>98669</xdr:colOff>
      <xdr:row>25</xdr:row>
      <xdr:rowOff>122906</xdr:rowOff>
    </xdr:to>
    <xdr:sp macro="" textlink="">
      <xdr:nvSpPr>
        <xdr:cNvPr id="80" name="Triangle isocèle 79">
          <a:extLst>
            <a:ext uri="{FF2B5EF4-FFF2-40B4-BE49-F238E27FC236}">
              <a16:creationId xmlns:a16="http://schemas.microsoft.com/office/drawing/2014/main" id="{415ECD34-E579-427E-8A2F-1903863007BE}"/>
            </a:ext>
          </a:extLst>
        </xdr:cNvPr>
        <xdr:cNvSpPr/>
      </xdr:nvSpPr>
      <xdr:spPr>
        <a:xfrm>
          <a:off x="14114584" y="4525661"/>
          <a:ext cx="389060" cy="124795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18</xdr:col>
      <xdr:colOff>195384</xdr:colOff>
      <xdr:row>24</xdr:row>
      <xdr:rowOff>139211</xdr:rowOff>
    </xdr:from>
    <xdr:to>
      <xdr:col>20</xdr:col>
      <xdr:colOff>175846</xdr:colOff>
      <xdr:row>26</xdr:row>
      <xdr:rowOff>32239</xdr:rowOff>
    </xdr:to>
    <xdr:sp macro="" textlink="">
      <xdr:nvSpPr>
        <xdr:cNvPr id="81" name="Rectangle à coins arrondis 424">
          <a:extLst>
            <a:ext uri="{FF2B5EF4-FFF2-40B4-BE49-F238E27FC236}">
              <a16:creationId xmlns:a16="http://schemas.microsoft.com/office/drawing/2014/main" id="{1B960982-305B-4E71-AC57-9AF39BECFDE7}"/>
            </a:ext>
          </a:extLst>
        </xdr:cNvPr>
        <xdr:cNvSpPr/>
      </xdr:nvSpPr>
      <xdr:spPr>
        <a:xfrm>
          <a:off x="14600359" y="4485786"/>
          <a:ext cx="1580662" cy="248628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100" b="1">
              <a:solidFill>
                <a:schemeClr val="tx1"/>
              </a:solidFill>
            </a:rPr>
            <a:t>Accès patients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18</xdr:col>
      <xdr:colOff>195384</xdr:colOff>
      <xdr:row>26</xdr:row>
      <xdr:rowOff>0</xdr:rowOff>
    </xdr:from>
    <xdr:to>
      <xdr:col>20</xdr:col>
      <xdr:colOff>175846</xdr:colOff>
      <xdr:row>27</xdr:row>
      <xdr:rowOff>83528</xdr:rowOff>
    </xdr:to>
    <xdr:sp macro="" textlink="">
      <xdr:nvSpPr>
        <xdr:cNvPr id="82" name="Rectangle à coins arrondis 425">
          <a:extLst>
            <a:ext uri="{FF2B5EF4-FFF2-40B4-BE49-F238E27FC236}">
              <a16:creationId xmlns:a16="http://schemas.microsoft.com/office/drawing/2014/main" id="{EE422FFA-47A3-41D1-863D-191C02C13E2D}"/>
            </a:ext>
          </a:extLst>
        </xdr:cNvPr>
        <xdr:cNvSpPr/>
      </xdr:nvSpPr>
      <xdr:spPr>
        <a:xfrm>
          <a:off x="14600359" y="4705350"/>
          <a:ext cx="1580662" cy="267678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100" b="1">
              <a:solidFill>
                <a:schemeClr val="tx1"/>
              </a:solidFill>
            </a:rPr>
            <a:t>Accès agents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17</xdr:col>
      <xdr:colOff>512884</xdr:colOff>
      <xdr:row>26</xdr:row>
      <xdr:rowOff>59902</xdr:rowOff>
    </xdr:from>
    <xdr:to>
      <xdr:col>18</xdr:col>
      <xdr:colOff>98669</xdr:colOff>
      <xdr:row>26</xdr:row>
      <xdr:rowOff>181522</xdr:rowOff>
    </xdr:to>
    <xdr:sp macro="" textlink="">
      <xdr:nvSpPr>
        <xdr:cNvPr id="83" name="Triangle isocèle 82">
          <a:extLst>
            <a:ext uri="{FF2B5EF4-FFF2-40B4-BE49-F238E27FC236}">
              <a16:creationId xmlns:a16="http://schemas.microsoft.com/office/drawing/2014/main" id="{D55EA645-C381-4074-A726-6486F19CBDCA}"/>
            </a:ext>
          </a:extLst>
        </xdr:cNvPr>
        <xdr:cNvSpPr/>
      </xdr:nvSpPr>
      <xdr:spPr>
        <a:xfrm>
          <a:off x="14114584" y="4765252"/>
          <a:ext cx="389060" cy="118445"/>
        </a:xfrm>
        <a:prstGeom prst="triangle">
          <a:avLst/>
        </a:prstGeom>
        <a:solidFill>
          <a:srgbClr val="92D05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14</xdr:col>
      <xdr:colOff>527294</xdr:colOff>
      <xdr:row>28</xdr:row>
      <xdr:rowOff>36148</xdr:rowOff>
    </xdr:from>
    <xdr:to>
      <xdr:col>15</xdr:col>
      <xdr:colOff>124557</xdr:colOff>
      <xdr:row>28</xdr:row>
      <xdr:rowOff>36148</xdr:rowOff>
    </xdr:to>
    <xdr:cxnSp macro="">
      <xdr:nvCxnSpPr>
        <xdr:cNvPr id="84" name="Connecteur droit 83">
          <a:extLst>
            <a:ext uri="{FF2B5EF4-FFF2-40B4-BE49-F238E27FC236}">
              <a16:creationId xmlns:a16="http://schemas.microsoft.com/office/drawing/2014/main" id="{E7DEF263-D7E9-4F34-A067-298343CF181B}"/>
            </a:ext>
          </a:extLst>
        </xdr:cNvPr>
        <xdr:cNvCxnSpPr/>
      </xdr:nvCxnSpPr>
      <xdr:spPr>
        <a:xfrm flipH="1">
          <a:off x="11725519" y="5103448"/>
          <a:ext cx="397363" cy="0"/>
        </a:xfrm>
        <a:prstGeom prst="line">
          <a:avLst/>
        </a:prstGeom>
        <a:noFill/>
        <a:ln>
          <a:solidFill>
            <a:srgbClr val="92D050"/>
          </a:solidFill>
          <a:headEnd type="triangle" w="lg" len="lg"/>
          <a:tailEnd type="oval" w="sm" len="sm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15</xdr:col>
      <xdr:colOff>202711</xdr:colOff>
      <xdr:row>27</xdr:row>
      <xdr:rowOff>79375</xdr:rowOff>
    </xdr:from>
    <xdr:to>
      <xdr:col>17</xdr:col>
      <xdr:colOff>183173</xdr:colOff>
      <xdr:row>28</xdr:row>
      <xdr:rowOff>162903</xdr:rowOff>
    </xdr:to>
    <xdr:sp macro="" textlink="">
      <xdr:nvSpPr>
        <xdr:cNvPr id="85" name="Rectangle à coins arrondis 435">
          <a:extLst>
            <a:ext uri="{FF2B5EF4-FFF2-40B4-BE49-F238E27FC236}">
              <a16:creationId xmlns:a16="http://schemas.microsoft.com/office/drawing/2014/main" id="{63FFBAB6-A9E0-46D4-AF57-22CF94BC1591}"/>
            </a:ext>
          </a:extLst>
        </xdr:cNvPr>
        <xdr:cNvSpPr/>
      </xdr:nvSpPr>
      <xdr:spPr>
        <a:xfrm>
          <a:off x="12201036" y="4968875"/>
          <a:ext cx="1580662" cy="258153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100" b="1">
              <a:solidFill>
                <a:schemeClr val="tx1"/>
              </a:solidFill>
            </a:rPr>
            <a:t>Parcours logistico-techniques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15</xdr:col>
      <xdr:colOff>444990</xdr:colOff>
      <xdr:row>18</xdr:row>
      <xdr:rowOff>95250</xdr:rowOff>
    </xdr:from>
    <xdr:to>
      <xdr:col>15</xdr:col>
      <xdr:colOff>444990</xdr:colOff>
      <xdr:row>21</xdr:row>
      <xdr:rowOff>120531</xdr:rowOff>
    </xdr:to>
    <xdr:cxnSp macro="">
      <xdr:nvCxnSpPr>
        <xdr:cNvPr id="86" name="Connecteur droit 85">
          <a:extLst>
            <a:ext uri="{FF2B5EF4-FFF2-40B4-BE49-F238E27FC236}">
              <a16:creationId xmlns:a16="http://schemas.microsoft.com/office/drawing/2014/main" id="{BCCBB4F4-6ABA-4A34-9598-FF5AC10514CC}"/>
            </a:ext>
          </a:extLst>
        </xdr:cNvPr>
        <xdr:cNvCxnSpPr/>
      </xdr:nvCxnSpPr>
      <xdr:spPr>
        <a:xfrm>
          <a:off x="12449665" y="3352800"/>
          <a:ext cx="0" cy="571381"/>
        </a:xfrm>
        <a:prstGeom prst="line">
          <a:avLst/>
        </a:prstGeom>
        <a:noFill/>
        <a:ln>
          <a:solidFill>
            <a:srgbClr val="92D050"/>
          </a:solidFill>
          <a:headEnd type="triangle" w="lg" len="lg"/>
          <a:tailEnd type="oval" w="sm" len="sm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13</xdr:col>
      <xdr:colOff>698990</xdr:colOff>
      <xdr:row>13</xdr:row>
      <xdr:rowOff>7938</xdr:rowOff>
    </xdr:from>
    <xdr:to>
      <xdr:col>13</xdr:col>
      <xdr:colOff>698990</xdr:colOff>
      <xdr:row>21</xdr:row>
      <xdr:rowOff>120531</xdr:rowOff>
    </xdr:to>
    <xdr:cxnSp macro="">
      <xdr:nvCxnSpPr>
        <xdr:cNvPr id="87" name="Connecteur droit 86">
          <a:extLst>
            <a:ext uri="{FF2B5EF4-FFF2-40B4-BE49-F238E27FC236}">
              <a16:creationId xmlns:a16="http://schemas.microsoft.com/office/drawing/2014/main" id="{7DEFA307-4FE7-4E8C-A8C4-652E4CF4126B}"/>
            </a:ext>
          </a:extLst>
        </xdr:cNvPr>
        <xdr:cNvCxnSpPr/>
      </xdr:nvCxnSpPr>
      <xdr:spPr>
        <a:xfrm>
          <a:off x="11097115" y="2363788"/>
          <a:ext cx="0" cy="1560393"/>
        </a:xfrm>
        <a:prstGeom prst="line">
          <a:avLst/>
        </a:prstGeom>
        <a:noFill/>
        <a:ln>
          <a:solidFill>
            <a:srgbClr val="92D050"/>
          </a:solidFill>
          <a:headEnd type="triangle" w="lg" len="lg"/>
          <a:tailEnd type="oval" w="sm" len="sm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22</xdr:col>
      <xdr:colOff>771012</xdr:colOff>
      <xdr:row>1</xdr:row>
      <xdr:rowOff>49081</xdr:rowOff>
    </xdr:from>
    <xdr:to>
      <xdr:col>24</xdr:col>
      <xdr:colOff>550151</xdr:colOff>
      <xdr:row>3</xdr:row>
      <xdr:rowOff>106746</xdr:rowOff>
    </xdr:to>
    <xdr:sp macro="" textlink="">
      <xdr:nvSpPr>
        <xdr:cNvPr id="91" name="Rectangle à coins arrondis 253">
          <a:extLst>
            <a:ext uri="{FF2B5EF4-FFF2-40B4-BE49-F238E27FC236}">
              <a16:creationId xmlns:a16="http://schemas.microsoft.com/office/drawing/2014/main" id="{07E8CC40-E7A7-4373-B7AE-FB69FA86BAA2}"/>
            </a:ext>
          </a:extLst>
        </xdr:cNvPr>
        <xdr:cNvSpPr/>
      </xdr:nvSpPr>
      <xdr:spPr>
        <a:xfrm>
          <a:off x="18293728" y="229728"/>
          <a:ext cx="1372113" cy="418958"/>
        </a:xfrm>
        <a:prstGeom prst="roundRect">
          <a:avLst/>
        </a:prstGeom>
        <a:solidFill>
          <a:srgbClr val="FFC00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marL="0" indent="0" algn="ctr"/>
          <a:r>
            <a:rPr lang="fr-FR" sz="1100" b="1" u="sng">
              <a:solidFill>
                <a:schemeClr val="tx1"/>
              </a:solidFill>
              <a:latin typeface="+mn-lt"/>
              <a:ea typeface="+mn-ea"/>
              <a:cs typeface="+mn-cs"/>
            </a:rPr>
            <a:t>AA </a:t>
          </a:r>
        </a:p>
        <a:p>
          <a:pPr marL="0" indent="0" algn="ctr"/>
          <a:r>
            <a:rPr lang="fr-FR" sz="1100" b="1" u="none">
              <a:solidFill>
                <a:schemeClr val="tx1"/>
              </a:solidFill>
              <a:latin typeface="+mn-lt"/>
              <a:ea typeface="+mn-ea"/>
              <a:cs typeface="+mn-cs"/>
            </a:rPr>
            <a:t>Accueil administration </a:t>
          </a:r>
          <a:endParaRPr lang="fr-FR" sz="1100" b="0" u="none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27</xdr:col>
      <xdr:colOff>43046</xdr:colOff>
      <xdr:row>7</xdr:row>
      <xdr:rowOff>172002</xdr:rowOff>
    </xdr:from>
    <xdr:to>
      <xdr:col>28</xdr:col>
      <xdr:colOff>338703</xdr:colOff>
      <xdr:row>10</xdr:row>
      <xdr:rowOff>131238</xdr:rowOff>
    </xdr:to>
    <xdr:sp macro="" textlink="">
      <xdr:nvSpPr>
        <xdr:cNvPr id="95" name="Rectangle à coins arrondis 173">
          <a:extLst>
            <a:ext uri="{FF2B5EF4-FFF2-40B4-BE49-F238E27FC236}">
              <a16:creationId xmlns:a16="http://schemas.microsoft.com/office/drawing/2014/main" id="{0177AFCA-8028-442F-A21C-35191D871DEC}"/>
            </a:ext>
          </a:extLst>
        </xdr:cNvPr>
        <xdr:cNvSpPr/>
      </xdr:nvSpPr>
      <xdr:spPr>
        <a:xfrm>
          <a:off x="21630728" y="1437367"/>
          <a:ext cx="1095201" cy="501535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Secrétariat </a:t>
          </a:r>
        </a:p>
        <a:p>
          <a:pPr algn="ctr"/>
          <a:r>
            <a:rPr lang="fr-FR" sz="1100">
              <a:solidFill>
                <a:schemeClr val="tx1"/>
              </a:solidFill>
            </a:rPr>
            <a:t>d'accueil </a:t>
          </a:r>
        </a:p>
      </xdr:txBody>
    </xdr:sp>
    <xdr:clientData/>
  </xdr:twoCellAnchor>
  <xdr:twoCellAnchor>
    <xdr:from>
      <xdr:col>24</xdr:col>
      <xdr:colOff>550152</xdr:colOff>
      <xdr:row>3</xdr:row>
      <xdr:rowOff>98534</xdr:rowOff>
    </xdr:from>
    <xdr:to>
      <xdr:col>26</xdr:col>
      <xdr:colOff>735868</xdr:colOff>
      <xdr:row>11</xdr:row>
      <xdr:rowOff>16909</xdr:rowOff>
    </xdr:to>
    <xdr:sp macro="" textlink="">
      <xdr:nvSpPr>
        <xdr:cNvPr id="96" name="Rectangle à coins arrondis 173">
          <a:extLst>
            <a:ext uri="{FF2B5EF4-FFF2-40B4-BE49-F238E27FC236}">
              <a16:creationId xmlns:a16="http://schemas.microsoft.com/office/drawing/2014/main" id="{128BA373-E2C0-4DC3-B124-B72169ECBCC8}"/>
            </a:ext>
          </a:extLst>
        </xdr:cNvPr>
        <xdr:cNvSpPr/>
      </xdr:nvSpPr>
      <xdr:spPr>
        <a:xfrm>
          <a:off x="19665842" y="640474"/>
          <a:ext cx="1778690" cy="1363547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Hall </a:t>
          </a:r>
        </a:p>
      </xdr:txBody>
    </xdr:sp>
    <xdr:clientData/>
  </xdr:twoCellAnchor>
  <xdr:twoCellAnchor>
    <xdr:from>
      <xdr:col>23</xdr:col>
      <xdr:colOff>610344</xdr:colOff>
      <xdr:row>8</xdr:row>
      <xdr:rowOff>169002</xdr:rowOff>
    </xdr:from>
    <xdr:to>
      <xdr:col>24</xdr:col>
      <xdr:colOff>401069</xdr:colOff>
      <xdr:row>10</xdr:row>
      <xdr:rowOff>124848</xdr:rowOff>
    </xdr:to>
    <xdr:sp macro="" textlink="">
      <xdr:nvSpPr>
        <xdr:cNvPr id="97" name="Rectangle à coins arrondis 173">
          <a:extLst>
            <a:ext uri="{FF2B5EF4-FFF2-40B4-BE49-F238E27FC236}">
              <a16:creationId xmlns:a16="http://schemas.microsoft.com/office/drawing/2014/main" id="{F70C5AB6-1873-4497-8C4A-6D9AD9620CE7}"/>
            </a:ext>
          </a:extLst>
        </xdr:cNvPr>
        <xdr:cNvSpPr/>
      </xdr:nvSpPr>
      <xdr:spPr>
        <a:xfrm>
          <a:off x="18929547" y="1614174"/>
          <a:ext cx="587212" cy="317140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WC</a:t>
          </a:r>
        </a:p>
      </xdr:txBody>
    </xdr:sp>
    <xdr:clientData/>
  </xdr:twoCellAnchor>
  <xdr:twoCellAnchor>
    <xdr:from>
      <xdr:col>25</xdr:col>
      <xdr:colOff>664075</xdr:colOff>
      <xdr:row>11</xdr:row>
      <xdr:rowOff>129826</xdr:rowOff>
    </xdr:from>
    <xdr:to>
      <xdr:col>26</xdr:col>
      <xdr:colOff>247988</xdr:colOff>
      <xdr:row>13</xdr:row>
      <xdr:rowOff>100736</xdr:rowOff>
    </xdr:to>
    <xdr:sp macro="" textlink="">
      <xdr:nvSpPr>
        <xdr:cNvPr id="98" name="Triangle isocèle 97">
          <a:extLst>
            <a:ext uri="{FF2B5EF4-FFF2-40B4-BE49-F238E27FC236}">
              <a16:creationId xmlns:a16="http://schemas.microsoft.com/office/drawing/2014/main" id="{BD6AE30B-9D78-45C4-8014-696726DB3839}"/>
            </a:ext>
          </a:extLst>
        </xdr:cNvPr>
        <xdr:cNvSpPr/>
      </xdr:nvSpPr>
      <xdr:spPr>
        <a:xfrm>
          <a:off x="20672211" y="2113731"/>
          <a:ext cx="384239" cy="331620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24</xdr:col>
      <xdr:colOff>681497</xdr:colOff>
      <xdr:row>13</xdr:row>
      <xdr:rowOff>105603</xdr:rowOff>
    </xdr:from>
    <xdr:to>
      <xdr:col>27</xdr:col>
      <xdr:colOff>205247</xdr:colOff>
      <xdr:row>15</xdr:row>
      <xdr:rowOff>23672</xdr:rowOff>
    </xdr:to>
    <xdr:sp macro="" textlink="">
      <xdr:nvSpPr>
        <xdr:cNvPr id="99" name="Rectangle à coins arrondis 959">
          <a:extLst>
            <a:ext uri="{FF2B5EF4-FFF2-40B4-BE49-F238E27FC236}">
              <a16:creationId xmlns:a16="http://schemas.microsoft.com/office/drawing/2014/main" id="{7064AAB5-D7FA-4787-BBE7-5A191A773113}"/>
            </a:ext>
          </a:extLst>
        </xdr:cNvPr>
        <xdr:cNvSpPr/>
      </xdr:nvSpPr>
      <xdr:spPr>
        <a:xfrm>
          <a:off x="19889308" y="2450218"/>
          <a:ext cx="1924726" cy="278779"/>
        </a:xfrm>
        <a:prstGeom prst="roundRect">
          <a:avLst/>
        </a:prstGeom>
        <a:solidFill>
          <a:schemeClr val="bg1">
            <a:lumMod val="85000"/>
            <a:alpha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bIns="0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PARVIS</a:t>
          </a:r>
        </a:p>
      </xdr:txBody>
    </xdr:sp>
    <xdr:clientData/>
  </xdr:twoCellAnchor>
  <xdr:twoCellAnchor>
    <xdr:from>
      <xdr:col>24</xdr:col>
      <xdr:colOff>292949</xdr:colOff>
      <xdr:row>9</xdr:row>
      <xdr:rowOff>139674</xdr:rowOff>
    </xdr:from>
    <xdr:to>
      <xdr:col>24</xdr:col>
      <xdr:colOff>725551</xdr:colOff>
      <xdr:row>9</xdr:row>
      <xdr:rowOff>154121</xdr:rowOff>
    </xdr:to>
    <xdr:cxnSp macro="">
      <xdr:nvCxnSpPr>
        <xdr:cNvPr id="104" name="Connecteur droit avec flèche 103">
          <a:extLst>
            <a:ext uri="{FF2B5EF4-FFF2-40B4-BE49-F238E27FC236}">
              <a16:creationId xmlns:a16="http://schemas.microsoft.com/office/drawing/2014/main" id="{25F364DF-FA37-4088-85E5-B2B36E94EB2A}"/>
            </a:ext>
          </a:extLst>
        </xdr:cNvPr>
        <xdr:cNvCxnSpPr/>
      </xdr:nvCxnSpPr>
      <xdr:spPr>
        <a:xfrm flipH="1" flipV="1">
          <a:off x="19408639" y="1765493"/>
          <a:ext cx="432602" cy="14447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562959</xdr:colOff>
      <xdr:row>9</xdr:row>
      <xdr:rowOff>25391</xdr:rowOff>
    </xdr:from>
    <xdr:to>
      <xdr:col>27</xdr:col>
      <xdr:colOff>199075</xdr:colOff>
      <xdr:row>9</xdr:row>
      <xdr:rowOff>46188</xdr:rowOff>
    </xdr:to>
    <xdr:cxnSp macro="">
      <xdr:nvCxnSpPr>
        <xdr:cNvPr id="105" name="Connecteur droit avec flèche 104">
          <a:extLst>
            <a:ext uri="{FF2B5EF4-FFF2-40B4-BE49-F238E27FC236}">
              <a16:creationId xmlns:a16="http://schemas.microsoft.com/office/drawing/2014/main" id="{C3C64333-938D-424C-B142-F4EE72C93EA5}"/>
            </a:ext>
          </a:extLst>
        </xdr:cNvPr>
        <xdr:cNvCxnSpPr/>
      </xdr:nvCxnSpPr>
      <xdr:spPr>
        <a:xfrm flipH="1" flipV="1">
          <a:off x="21351098" y="1652289"/>
          <a:ext cx="435659" cy="20797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216666</xdr:colOff>
      <xdr:row>5</xdr:row>
      <xdr:rowOff>68866</xdr:rowOff>
    </xdr:from>
    <xdr:to>
      <xdr:col>25</xdr:col>
      <xdr:colOff>369504</xdr:colOff>
      <xdr:row>8</xdr:row>
      <xdr:rowOff>47406</xdr:rowOff>
    </xdr:to>
    <xdr:sp macro="" textlink="">
      <xdr:nvSpPr>
        <xdr:cNvPr id="6" name="Rectangle : coins arrondis 5">
          <a:extLst>
            <a:ext uri="{FF2B5EF4-FFF2-40B4-BE49-F238E27FC236}">
              <a16:creationId xmlns:a16="http://schemas.microsoft.com/office/drawing/2014/main" id="{3D430D3A-F07E-8D78-0CB3-D08324996685}"/>
            </a:ext>
          </a:extLst>
        </xdr:cNvPr>
        <xdr:cNvSpPr/>
      </xdr:nvSpPr>
      <xdr:spPr>
        <a:xfrm>
          <a:off x="19332356" y="972099"/>
          <a:ext cx="949325" cy="520479"/>
        </a:xfrm>
        <a:prstGeom prst="roundRect">
          <a:avLst>
            <a:gd name="adj" fmla="val 37566"/>
          </a:avLst>
        </a:prstGeom>
        <a:solidFill>
          <a:schemeClr val="bg1"/>
        </a:solidFill>
        <a:ln w="12700">
          <a:solidFill>
            <a:schemeClr val="bg1">
              <a:lumMod val="50000"/>
            </a:schemeClr>
          </a:solidFill>
          <a:prstDash val="dash"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fr-FR" sz="1000">
              <a:solidFill>
                <a:sysClr val="windowText" lastClr="000000"/>
              </a:solidFill>
            </a:rPr>
            <a:t>Espaces</a:t>
          </a:r>
          <a:r>
            <a:rPr lang="fr-FR" sz="1000" baseline="0">
              <a:solidFill>
                <a:sysClr val="windowText" lastClr="000000"/>
              </a:solidFill>
            </a:rPr>
            <a:t> associations</a:t>
          </a:r>
          <a:endParaRPr lang="fr-FR" sz="10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26</xdr:col>
      <xdr:colOff>88462</xdr:colOff>
      <xdr:row>4</xdr:row>
      <xdr:rowOff>32847</xdr:rowOff>
    </xdr:from>
    <xdr:to>
      <xdr:col>27</xdr:col>
      <xdr:colOff>241300</xdr:colOff>
      <xdr:row>7</xdr:row>
      <xdr:rowOff>20911</xdr:rowOff>
    </xdr:to>
    <xdr:sp macro="" textlink="">
      <xdr:nvSpPr>
        <xdr:cNvPr id="7" name="Rectangle : coins arrondis 6">
          <a:extLst>
            <a:ext uri="{FF2B5EF4-FFF2-40B4-BE49-F238E27FC236}">
              <a16:creationId xmlns:a16="http://schemas.microsoft.com/office/drawing/2014/main" id="{6FEEDE4B-C07E-4E59-A30A-E91173E8B522}"/>
            </a:ext>
          </a:extLst>
        </xdr:cNvPr>
        <xdr:cNvSpPr/>
      </xdr:nvSpPr>
      <xdr:spPr>
        <a:xfrm>
          <a:off x="20797126" y="755433"/>
          <a:ext cx="949325" cy="530004"/>
        </a:xfrm>
        <a:prstGeom prst="roundRect">
          <a:avLst>
            <a:gd name="adj" fmla="val 37566"/>
          </a:avLst>
        </a:prstGeom>
        <a:solidFill>
          <a:schemeClr val="bg1"/>
        </a:solidFill>
        <a:ln w="12700">
          <a:solidFill>
            <a:schemeClr val="bg1">
              <a:lumMod val="50000"/>
            </a:schemeClr>
          </a:solidFill>
          <a:prstDash val="dash"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fr-FR" sz="1000">
              <a:solidFill>
                <a:sysClr val="windowText" lastClr="000000"/>
              </a:solidFill>
            </a:rPr>
            <a:t>Espaces</a:t>
          </a:r>
          <a:r>
            <a:rPr lang="fr-FR" sz="1000" baseline="0">
              <a:solidFill>
                <a:sysClr val="windowText" lastClr="000000"/>
              </a:solidFill>
            </a:rPr>
            <a:t> d'attente</a:t>
          </a:r>
          <a:endParaRPr lang="fr-FR" sz="1000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628650</xdr:colOff>
      <xdr:row>59</xdr:row>
      <xdr:rowOff>19050</xdr:rowOff>
    </xdr:from>
    <xdr:to>
      <xdr:col>7</xdr:col>
      <xdr:colOff>152400</xdr:colOff>
      <xdr:row>59</xdr:row>
      <xdr:rowOff>165143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84CAE7ED-8471-4FF8-8518-C181C6F859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29250" y="10696575"/>
          <a:ext cx="323850" cy="142918"/>
        </a:xfrm>
        <a:prstGeom prst="rect">
          <a:avLst/>
        </a:prstGeom>
      </xdr:spPr>
    </xdr:pic>
    <xdr:clientData/>
  </xdr:twoCellAnchor>
  <xdr:twoCellAnchor>
    <xdr:from>
      <xdr:col>2</xdr:col>
      <xdr:colOff>760252</xdr:colOff>
      <xdr:row>32</xdr:row>
      <xdr:rowOff>87574</xdr:rowOff>
    </xdr:from>
    <xdr:to>
      <xdr:col>12</xdr:col>
      <xdr:colOff>454404</xdr:colOff>
      <xdr:row>64</xdr:row>
      <xdr:rowOff>18800</xdr:rowOff>
    </xdr:to>
    <xdr:sp macro="" textlink="">
      <xdr:nvSpPr>
        <xdr:cNvPr id="3" name="Rectangle à coins arrondis 149">
          <a:extLst>
            <a:ext uri="{FF2B5EF4-FFF2-40B4-BE49-F238E27FC236}">
              <a16:creationId xmlns:a16="http://schemas.microsoft.com/office/drawing/2014/main" id="{C7E7DBFD-011E-461C-9E80-304E4A100E1C}"/>
            </a:ext>
          </a:extLst>
        </xdr:cNvPr>
        <xdr:cNvSpPr/>
      </xdr:nvSpPr>
      <xdr:spPr>
        <a:xfrm>
          <a:off x="2368142" y="5959868"/>
          <a:ext cx="7733601" cy="5803519"/>
        </a:xfrm>
        <a:prstGeom prst="roundRect">
          <a:avLst/>
        </a:prstGeom>
        <a:solidFill>
          <a:schemeClr val="accent1">
            <a:lumMod val="40000"/>
            <a:lumOff val="6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5</xdr:col>
      <xdr:colOff>82428</xdr:colOff>
      <xdr:row>43</xdr:row>
      <xdr:rowOff>73271</xdr:rowOff>
    </xdr:from>
    <xdr:to>
      <xdr:col>11</xdr:col>
      <xdr:colOff>293077</xdr:colOff>
      <xdr:row>63</xdr:row>
      <xdr:rowOff>54953</xdr:rowOff>
    </xdr:to>
    <xdr:sp macro="" textlink="">
      <xdr:nvSpPr>
        <xdr:cNvPr id="4" name="Rectangle à coins arrondis 171">
          <a:extLst>
            <a:ext uri="{FF2B5EF4-FFF2-40B4-BE49-F238E27FC236}">
              <a16:creationId xmlns:a16="http://schemas.microsoft.com/office/drawing/2014/main" id="{ED7B43E7-0F0D-4015-A16D-421B6DBFAC83}"/>
            </a:ext>
          </a:extLst>
        </xdr:cNvPr>
        <xdr:cNvSpPr/>
      </xdr:nvSpPr>
      <xdr:spPr>
        <a:xfrm>
          <a:off x="4066442" y="7949713"/>
          <a:ext cx="4991467" cy="3645144"/>
        </a:xfrm>
        <a:prstGeom prst="roundRect">
          <a:avLst/>
        </a:prstGeom>
        <a:solidFill>
          <a:srgbClr val="FFC000">
            <a:alpha val="35000"/>
          </a:srgb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</xdr:col>
      <xdr:colOff>169155</xdr:colOff>
      <xdr:row>38</xdr:row>
      <xdr:rowOff>1</xdr:rowOff>
    </xdr:from>
    <xdr:to>
      <xdr:col>4</xdr:col>
      <xdr:colOff>688106</xdr:colOff>
      <xdr:row>52</xdr:row>
      <xdr:rowOff>131079</xdr:rowOff>
    </xdr:to>
    <xdr:sp macro="" textlink="">
      <xdr:nvSpPr>
        <xdr:cNvPr id="5" name="Rectangle à coins arrondis 334">
          <a:extLst>
            <a:ext uri="{FF2B5EF4-FFF2-40B4-BE49-F238E27FC236}">
              <a16:creationId xmlns:a16="http://schemas.microsoft.com/office/drawing/2014/main" id="{0E5DD185-060D-4B57-AC2D-6D40AFD75B95}"/>
            </a:ext>
          </a:extLst>
        </xdr:cNvPr>
        <xdr:cNvSpPr/>
      </xdr:nvSpPr>
      <xdr:spPr>
        <a:xfrm>
          <a:off x="2580990" y="6973350"/>
          <a:ext cx="1322896" cy="2700206"/>
        </a:xfrm>
        <a:prstGeom prst="roundRect">
          <a:avLst/>
        </a:prstGeom>
        <a:solidFill>
          <a:schemeClr val="bg1">
            <a:lumMod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28</xdr:col>
      <xdr:colOff>160154</xdr:colOff>
      <xdr:row>23</xdr:row>
      <xdr:rowOff>133350</xdr:rowOff>
    </xdr:from>
    <xdr:to>
      <xdr:col>38</xdr:col>
      <xdr:colOff>714375</xdr:colOff>
      <xdr:row>59</xdr:row>
      <xdr:rowOff>171450</xdr:rowOff>
    </xdr:to>
    <xdr:sp macro="" textlink="">
      <xdr:nvSpPr>
        <xdr:cNvPr id="6" name="Rectangle à coins arrondis 280">
          <a:extLst>
            <a:ext uri="{FF2B5EF4-FFF2-40B4-BE49-F238E27FC236}">
              <a16:creationId xmlns:a16="http://schemas.microsoft.com/office/drawing/2014/main" id="{3D8A59B4-DAD3-4F48-AD93-B9DAB9220224}"/>
            </a:ext>
          </a:extLst>
        </xdr:cNvPr>
        <xdr:cNvSpPr/>
      </xdr:nvSpPr>
      <xdr:spPr>
        <a:xfrm>
          <a:off x="22581835" y="4204655"/>
          <a:ext cx="8561965" cy="6410578"/>
        </a:xfrm>
        <a:prstGeom prst="roundRect">
          <a:avLst/>
        </a:prstGeom>
        <a:solidFill>
          <a:schemeClr val="accent1">
            <a:lumMod val="40000"/>
            <a:lumOff val="6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29</xdr:col>
      <xdr:colOff>436562</xdr:colOff>
      <xdr:row>25</xdr:row>
      <xdr:rowOff>158750</xdr:rowOff>
    </xdr:from>
    <xdr:to>
      <xdr:col>32</xdr:col>
      <xdr:colOff>802499</xdr:colOff>
      <xdr:row>35</xdr:row>
      <xdr:rowOff>0</xdr:rowOff>
    </xdr:to>
    <xdr:sp macro="" textlink="">
      <xdr:nvSpPr>
        <xdr:cNvPr id="7" name="Rectangle à coins arrondis 476">
          <a:extLst>
            <a:ext uri="{FF2B5EF4-FFF2-40B4-BE49-F238E27FC236}">
              <a16:creationId xmlns:a16="http://schemas.microsoft.com/office/drawing/2014/main" id="{0FC60960-4CF8-47FE-A933-3A3E700678D3}"/>
            </a:ext>
          </a:extLst>
        </xdr:cNvPr>
        <xdr:cNvSpPr/>
      </xdr:nvSpPr>
      <xdr:spPr>
        <a:xfrm>
          <a:off x="23709062" y="4658750"/>
          <a:ext cx="2773437" cy="1641250"/>
        </a:xfrm>
        <a:prstGeom prst="roundRect">
          <a:avLst/>
        </a:prstGeom>
        <a:solidFill>
          <a:schemeClr val="bg1">
            <a:lumMod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6</xdr:col>
      <xdr:colOff>350694</xdr:colOff>
      <xdr:row>5</xdr:row>
      <xdr:rowOff>142875</xdr:rowOff>
    </xdr:from>
    <xdr:to>
      <xdr:col>7</xdr:col>
      <xdr:colOff>486144</xdr:colOff>
      <xdr:row>9</xdr:row>
      <xdr:rowOff>185057</xdr:rowOff>
    </xdr:to>
    <xdr:sp macro="" textlink="">
      <xdr:nvSpPr>
        <xdr:cNvPr id="8" name="Rectangle à coins arrondis 3">
          <a:extLst>
            <a:ext uri="{FF2B5EF4-FFF2-40B4-BE49-F238E27FC236}">
              <a16:creationId xmlns:a16="http://schemas.microsoft.com/office/drawing/2014/main" id="{EA3D2D88-F15D-40CB-A944-1EF90A6B73CF}"/>
            </a:ext>
          </a:extLst>
        </xdr:cNvPr>
        <xdr:cNvSpPr/>
      </xdr:nvSpPr>
      <xdr:spPr>
        <a:xfrm>
          <a:off x="5154469" y="1044575"/>
          <a:ext cx="929200" cy="7660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Accueil 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administratif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(hall général)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9</xdr:col>
      <xdr:colOff>165390</xdr:colOff>
      <xdr:row>5</xdr:row>
      <xdr:rowOff>142875</xdr:rowOff>
    </xdr:from>
    <xdr:to>
      <xdr:col>10</xdr:col>
      <xdr:colOff>300840</xdr:colOff>
      <xdr:row>9</xdr:row>
      <xdr:rowOff>185057</xdr:rowOff>
    </xdr:to>
    <xdr:sp macro="" textlink="">
      <xdr:nvSpPr>
        <xdr:cNvPr id="9" name="Rectangle à coins arrondis 6">
          <a:extLst>
            <a:ext uri="{FF2B5EF4-FFF2-40B4-BE49-F238E27FC236}">
              <a16:creationId xmlns:a16="http://schemas.microsoft.com/office/drawing/2014/main" id="{2DC8B464-E303-4A0A-B42C-13659983A3F5}"/>
            </a:ext>
          </a:extLst>
        </xdr:cNvPr>
        <xdr:cNvSpPr/>
      </xdr:nvSpPr>
      <xdr:spPr>
        <a:xfrm>
          <a:off x="7363115" y="1044575"/>
          <a:ext cx="935550" cy="7660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Accueil en 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chambres/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boxes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10</xdr:col>
      <xdr:colOff>423431</xdr:colOff>
      <xdr:row>5</xdr:row>
      <xdr:rowOff>142875</xdr:rowOff>
    </xdr:from>
    <xdr:to>
      <xdr:col>11</xdr:col>
      <xdr:colOff>558881</xdr:colOff>
      <xdr:row>9</xdr:row>
      <xdr:rowOff>185057</xdr:rowOff>
    </xdr:to>
    <xdr:sp macro="" textlink="">
      <xdr:nvSpPr>
        <xdr:cNvPr id="10" name="Rectangle à coins arrondis 7">
          <a:extLst>
            <a:ext uri="{FF2B5EF4-FFF2-40B4-BE49-F238E27FC236}">
              <a16:creationId xmlns:a16="http://schemas.microsoft.com/office/drawing/2014/main" id="{0D7D905D-B989-4110-A621-90CCE35D699E}"/>
            </a:ext>
          </a:extLst>
        </xdr:cNvPr>
        <xdr:cNvSpPr/>
      </xdr:nvSpPr>
      <xdr:spPr>
        <a:xfrm>
          <a:off x="8427606" y="1044575"/>
          <a:ext cx="935550" cy="7660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Traitements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/ soins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11</xdr:col>
      <xdr:colOff>590550</xdr:colOff>
      <xdr:row>5</xdr:row>
      <xdr:rowOff>95250</xdr:rowOff>
    </xdr:from>
    <xdr:to>
      <xdr:col>13</xdr:col>
      <xdr:colOff>175283</xdr:colOff>
      <xdr:row>9</xdr:row>
      <xdr:rowOff>185057</xdr:rowOff>
    </xdr:to>
    <xdr:sp macro="" textlink="">
      <xdr:nvSpPr>
        <xdr:cNvPr id="11" name="Rectangle à coins arrondis 8">
          <a:extLst>
            <a:ext uri="{FF2B5EF4-FFF2-40B4-BE49-F238E27FC236}">
              <a16:creationId xmlns:a16="http://schemas.microsoft.com/office/drawing/2014/main" id="{96A3B4DE-AA82-4AA9-A46E-7598EA780B3E}"/>
            </a:ext>
          </a:extLst>
        </xdr:cNvPr>
        <xdr:cNvSpPr/>
      </xdr:nvSpPr>
      <xdr:spPr>
        <a:xfrm>
          <a:off x="9391650" y="1000125"/>
          <a:ext cx="1188108" cy="81053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Sortie </a:t>
          </a:r>
        </a:p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administrative</a:t>
          </a:r>
        </a:p>
      </xdr:txBody>
    </xdr:sp>
    <xdr:clientData/>
  </xdr:twoCellAnchor>
  <xdr:twoCellAnchor>
    <xdr:from>
      <xdr:col>13</xdr:col>
      <xdr:colOff>308260</xdr:colOff>
      <xdr:row>5</xdr:row>
      <xdr:rowOff>95250</xdr:rowOff>
    </xdr:from>
    <xdr:to>
      <xdr:col>14</xdr:col>
      <xdr:colOff>304303</xdr:colOff>
      <xdr:row>8</xdr:row>
      <xdr:rowOff>57491</xdr:rowOff>
    </xdr:to>
    <xdr:sp macro="" textlink="">
      <xdr:nvSpPr>
        <xdr:cNvPr id="12" name="Rectangle à coins arrondis 9">
          <a:extLst>
            <a:ext uri="{FF2B5EF4-FFF2-40B4-BE49-F238E27FC236}">
              <a16:creationId xmlns:a16="http://schemas.microsoft.com/office/drawing/2014/main" id="{0B0AC5E3-E3FE-4087-B552-F80C09860906}"/>
            </a:ext>
          </a:extLst>
        </xdr:cNvPr>
        <xdr:cNvSpPr/>
      </xdr:nvSpPr>
      <xdr:spPr>
        <a:xfrm>
          <a:off x="10712735" y="1000125"/>
          <a:ext cx="792968" cy="505166"/>
        </a:xfrm>
        <a:prstGeom prst="roundRect">
          <a:avLst/>
        </a:prstGeom>
        <a:solidFill>
          <a:schemeClr val="accent6">
            <a:lumMod val="60000"/>
            <a:lumOff val="40000"/>
          </a:schemeClr>
        </a:solidFill>
        <a:ln w="15875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Sortie </a:t>
          </a:r>
        </a:p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patients</a:t>
          </a:r>
        </a:p>
      </xdr:txBody>
    </xdr:sp>
    <xdr:clientData/>
  </xdr:twoCellAnchor>
  <xdr:twoCellAnchor>
    <xdr:from>
      <xdr:col>5</xdr:col>
      <xdr:colOff>219075</xdr:colOff>
      <xdr:row>5</xdr:row>
      <xdr:rowOff>95250</xdr:rowOff>
    </xdr:from>
    <xdr:to>
      <xdr:col>6</xdr:col>
      <xdr:colOff>203486</xdr:colOff>
      <xdr:row>8</xdr:row>
      <xdr:rowOff>61233</xdr:rowOff>
    </xdr:to>
    <xdr:sp macro="" textlink="">
      <xdr:nvSpPr>
        <xdr:cNvPr id="13" name="Rectangle à coins arrondis 10">
          <a:extLst>
            <a:ext uri="{FF2B5EF4-FFF2-40B4-BE49-F238E27FC236}">
              <a16:creationId xmlns:a16="http://schemas.microsoft.com/office/drawing/2014/main" id="{610D9C77-B92B-4613-9E9B-D14D45DC0136}"/>
            </a:ext>
          </a:extLst>
        </xdr:cNvPr>
        <xdr:cNvSpPr/>
      </xdr:nvSpPr>
      <xdr:spPr>
        <a:xfrm>
          <a:off x="4216400" y="1000125"/>
          <a:ext cx="784511" cy="512083"/>
        </a:xfrm>
        <a:prstGeom prst="roundRect">
          <a:avLst/>
        </a:prstGeom>
        <a:solidFill>
          <a:srgbClr val="FFFF99"/>
        </a:solidFill>
        <a:ln w="15875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Entrée</a:t>
          </a:r>
          <a:r>
            <a:rPr lang="fr-FR" sz="1100" b="1" baseline="0">
              <a:solidFill>
                <a:schemeClr val="tx1"/>
              </a:solidFill>
            </a:rPr>
            <a:t> des</a:t>
          </a:r>
        </a:p>
        <a:p>
          <a:pPr algn="ctr"/>
          <a:r>
            <a:rPr lang="fr-FR" sz="1100" b="1" baseline="0">
              <a:solidFill>
                <a:schemeClr val="tx1"/>
              </a:solidFill>
            </a:rPr>
            <a:t> patients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5</xdr:col>
      <xdr:colOff>603536</xdr:colOff>
      <xdr:row>10</xdr:row>
      <xdr:rowOff>86065</xdr:rowOff>
    </xdr:from>
    <xdr:to>
      <xdr:col>7</xdr:col>
      <xdr:colOff>70136</xdr:colOff>
      <xdr:row>10</xdr:row>
      <xdr:rowOff>86065</xdr:rowOff>
    </xdr:to>
    <xdr:cxnSp macro="">
      <xdr:nvCxnSpPr>
        <xdr:cNvPr id="14" name="Connecteur droit avec flèche 13">
          <a:extLst>
            <a:ext uri="{FF2B5EF4-FFF2-40B4-BE49-F238E27FC236}">
              <a16:creationId xmlns:a16="http://schemas.microsoft.com/office/drawing/2014/main" id="{D6133032-9803-4400-9DCF-96603C0A1766}"/>
            </a:ext>
          </a:extLst>
        </xdr:cNvPr>
        <xdr:cNvCxnSpPr/>
      </xdr:nvCxnSpPr>
      <xdr:spPr>
        <a:xfrm>
          <a:off x="4600861" y="1892640"/>
          <a:ext cx="10668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146336</xdr:colOff>
      <xdr:row>10</xdr:row>
      <xdr:rowOff>86065</xdr:rowOff>
    </xdr:from>
    <xdr:to>
      <xdr:col>8</xdr:col>
      <xdr:colOff>374936</xdr:colOff>
      <xdr:row>10</xdr:row>
      <xdr:rowOff>86065</xdr:rowOff>
    </xdr:to>
    <xdr:cxnSp macro="">
      <xdr:nvCxnSpPr>
        <xdr:cNvPr id="15" name="Connecteur droit avec flèche 14">
          <a:extLst>
            <a:ext uri="{FF2B5EF4-FFF2-40B4-BE49-F238E27FC236}">
              <a16:creationId xmlns:a16="http://schemas.microsoft.com/office/drawing/2014/main" id="{E4C4B04A-43CE-4A9A-9ACA-33237A030FC9}"/>
            </a:ext>
          </a:extLst>
        </xdr:cNvPr>
        <xdr:cNvCxnSpPr/>
      </xdr:nvCxnSpPr>
      <xdr:spPr>
        <a:xfrm>
          <a:off x="5743861" y="1892640"/>
          <a:ext cx="10287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441611</xdr:colOff>
      <xdr:row>10</xdr:row>
      <xdr:rowOff>86065</xdr:rowOff>
    </xdr:from>
    <xdr:to>
      <xdr:col>9</xdr:col>
      <xdr:colOff>670211</xdr:colOff>
      <xdr:row>10</xdr:row>
      <xdr:rowOff>86065</xdr:rowOff>
    </xdr:to>
    <xdr:cxnSp macro="">
      <xdr:nvCxnSpPr>
        <xdr:cNvPr id="16" name="Connecteur droit avec flèche 15">
          <a:extLst>
            <a:ext uri="{FF2B5EF4-FFF2-40B4-BE49-F238E27FC236}">
              <a16:creationId xmlns:a16="http://schemas.microsoft.com/office/drawing/2014/main" id="{8DFDD3DA-9853-42A8-9006-C2A96151EF07}"/>
            </a:ext>
          </a:extLst>
        </xdr:cNvPr>
        <xdr:cNvCxnSpPr/>
      </xdr:nvCxnSpPr>
      <xdr:spPr>
        <a:xfrm>
          <a:off x="6845586" y="1892640"/>
          <a:ext cx="10287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727361</xdr:colOff>
      <xdr:row>10</xdr:row>
      <xdr:rowOff>86065</xdr:rowOff>
    </xdr:from>
    <xdr:to>
      <xdr:col>11</xdr:col>
      <xdr:colOff>193961</xdr:colOff>
      <xdr:row>10</xdr:row>
      <xdr:rowOff>86065</xdr:rowOff>
    </xdr:to>
    <xdr:cxnSp macro="">
      <xdr:nvCxnSpPr>
        <xdr:cNvPr id="17" name="Connecteur droit avec flèche 16">
          <a:extLst>
            <a:ext uri="{FF2B5EF4-FFF2-40B4-BE49-F238E27FC236}">
              <a16:creationId xmlns:a16="http://schemas.microsoft.com/office/drawing/2014/main" id="{E32F842B-29A0-41C2-8A06-6DBCDDEC89A5}"/>
            </a:ext>
          </a:extLst>
        </xdr:cNvPr>
        <xdr:cNvCxnSpPr/>
      </xdr:nvCxnSpPr>
      <xdr:spPr>
        <a:xfrm>
          <a:off x="7931436" y="1892640"/>
          <a:ext cx="10668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270161</xdr:colOff>
      <xdr:row>10</xdr:row>
      <xdr:rowOff>86065</xdr:rowOff>
    </xdr:from>
    <xdr:to>
      <xdr:col>12</xdr:col>
      <xdr:colOff>498761</xdr:colOff>
      <xdr:row>10</xdr:row>
      <xdr:rowOff>86065</xdr:rowOff>
    </xdr:to>
    <xdr:cxnSp macro="">
      <xdr:nvCxnSpPr>
        <xdr:cNvPr id="18" name="Connecteur droit avec flèche 17">
          <a:extLst>
            <a:ext uri="{FF2B5EF4-FFF2-40B4-BE49-F238E27FC236}">
              <a16:creationId xmlns:a16="http://schemas.microsoft.com/office/drawing/2014/main" id="{5A0EFF1A-1831-4B92-8162-522E1C447AE7}"/>
            </a:ext>
          </a:extLst>
        </xdr:cNvPr>
        <xdr:cNvCxnSpPr/>
      </xdr:nvCxnSpPr>
      <xdr:spPr>
        <a:xfrm>
          <a:off x="9074436" y="1892640"/>
          <a:ext cx="10287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565436</xdr:colOff>
      <xdr:row>10</xdr:row>
      <xdr:rowOff>86065</xdr:rowOff>
    </xdr:from>
    <xdr:to>
      <xdr:col>14</xdr:col>
      <xdr:colOff>32036</xdr:colOff>
      <xdr:row>10</xdr:row>
      <xdr:rowOff>86065</xdr:rowOff>
    </xdr:to>
    <xdr:cxnSp macro="">
      <xdr:nvCxnSpPr>
        <xdr:cNvPr id="19" name="Connecteur droit avec flèche 18">
          <a:extLst>
            <a:ext uri="{FF2B5EF4-FFF2-40B4-BE49-F238E27FC236}">
              <a16:creationId xmlns:a16="http://schemas.microsoft.com/office/drawing/2014/main" id="{9C9A924A-AA6D-417D-A839-4DEC07249935}"/>
            </a:ext>
          </a:extLst>
        </xdr:cNvPr>
        <xdr:cNvCxnSpPr/>
      </xdr:nvCxnSpPr>
      <xdr:spPr>
        <a:xfrm>
          <a:off x="10163461" y="1892640"/>
          <a:ext cx="10668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717836</xdr:colOff>
      <xdr:row>10</xdr:row>
      <xdr:rowOff>76539</xdr:rowOff>
    </xdr:from>
    <xdr:to>
      <xdr:col>11</xdr:col>
      <xdr:colOff>200025</xdr:colOff>
      <xdr:row>16</xdr:row>
      <xdr:rowOff>180975</xdr:rowOff>
    </xdr:to>
    <xdr:sp macro="" textlink="">
      <xdr:nvSpPr>
        <xdr:cNvPr id="20" name="Forme libre 18">
          <a:extLst>
            <a:ext uri="{FF2B5EF4-FFF2-40B4-BE49-F238E27FC236}">
              <a16:creationId xmlns:a16="http://schemas.microsoft.com/office/drawing/2014/main" id="{6E51BB0A-B4AB-4B37-964A-14AA870C768A}"/>
            </a:ext>
          </a:extLst>
        </xdr:cNvPr>
        <xdr:cNvSpPr/>
      </xdr:nvSpPr>
      <xdr:spPr>
        <a:xfrm>
          <a:off x="7915561" y="1886289"/>
          <a:ext cx="1082389" cy="1187111"/>
        </a:xfrm>
        <a:custGeom>
          <a:avLst/>
          <a:gdLst>
            <a:gd name="connsiteX0" fmla="*/ 0 w 904875"/>
            <a:gd name="connsiteY0" fmla="*/ 0 h 552450"/>
            <a:gd name="connsiteX1" fmla="*/ 0 w 904875"/>
            <a:gd name="connsiteY1" fmla="*/ 552450 h 552450"/>
            <a:gd name="connsiteX2" fmla="*/ 904875 w 904875"/>
            <a:gd name="connsiteY2" fmla="*/ 552450 h 552450"/>
            <a:gd name="connsiteX3" fmla="*/ 904875 w 904875"/>
            <a:gd name="connsiteY3" fmla="*/ 47625 h 5524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904875" h="552450">
              <a:moveTo>
                <a:pt x="0" y="0"/>
              </a:moveTo>
              <a:lnTo>
                <a:pt x="0" y="552450"/>
              </a:lnTo>
              <a:lnTo>
                <a:pt x="904875" y="552450"/>
              </a:lnTo>
              <a:lnTo>
                <a:pt x="904875" y="47625"/>
              </a:lnTo>
            </a:path>
          </a:pathLst>
        </a:custGeom>
        <a:ln w="60325">
          <a:solidFill>
            <a:srgbClr val="FF0000"/>
          </a:solidFill>
          <a:prstDash val="dash"/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755936</xdr:colOff>
      <xdr:row>9</xdr:row>
      <xdr:rowOff>104774</xdr:rowOff>
    </xdr:from>
    <xdr:to>
      <xdr:col>11</xdr:col>
      <xdr:colOff>133350</xdr:colOff>
      <xdr:row>17</xdr:row>
      <xdr:rowOff>95250</xdr:rowOff>
    </xdr:to>
    <xdr:sp macro="" textlink="">
      <xdr:nvSpPr>
        <xdr:cNvPr id="21" name="Rectangle à coins arrondis 19">
          <a:extLst>
            <a:ext uri="{FF2B5EF4-FFF2-40B4-BE49-F238E27FC236}">
              <a16:creationId xmlns:a16="http://schemas.microsoft.com/office/drawing/2014/main" id="{23A6101A-9F0D-4FC5-8350-0D07DF6A5873}"/>
            </a:ext>
          </a:extLst>
        </xdr:cNvPr>
        <xdr:cNvSpPr/>
      </xdr:nvSpPr>
      <xdr:spPr>
        <a:xfrm>
          <a:off x="7953661" y="1736724"/>
          <a:ext cx="980789" cy="1435101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 baseline="0">
              <a:solidFill>
                <a:srgbClr val="FF0000"/>
              </a:solidFill>
            </a:rPr>
            <a:t>CS</a:t>
          </a:r>
        </a:p>
        <a:p>
          <a:pPr algn="ctr"/>
          <a:r>
            <a:rPr lang="fr-FR" sz="1100" b="1" baseline="0">
              <a:solidFill>
                <a:srgbClr val="FF0000"/>
              </a:solidFill>
            </a:rPr>
            <a:t>ou examens </a:t>
          </a:r>
        </a:p>
        <a:p>
          <a:pPr algn="ctr"/>
          <a:r>
            <a:rPr lang="fr-FR" sz="1100" b="1" baseline="0">
              <a:solidFill>
                <a:srgbClr val="FF0000"/>
              </a:solidFill>
            </a:rPr>
            <a:t>(biopsie, scan...) </a:t>
          </a:r>
        </a:p>
        <a:p>
          <a:pPr algn="ctr"/>
          <a:r>
            <a:rPr lang="fr-FR" sz="1100" b="1" baseline="0">
              <a:solidFill>
                <a:srgbClr val="FF0000"/>
              </a:solidFill>
            </a:rPr>
            <a:t>Saint- Eloi ou </a:t>
          </a:r>
        </a:p>
        <a:p>
          <a:pPr algn="ctr"/>
          <a:r>
            <a:rPr lang="fr-FR" sz="1100" b="1" baseline="0">
              <a:solidFill>
                <a:srgbClr val="FF0000"/>
              </a:solidFill>
            </a:rPr>
            <a:t>autres hôpitaux</a:t>
          </a:r>
          <a:endParaRPr lang="fr-FR" sz="1100">
            <a:solidFill>
              <a:srgbClr val="FF0000"/>
            </a:solidFill>
          </a:endParaRPr>
        </a:p>
      </xdr:txBody>
    </xdr:sp>
    <xdr:clientData/>
  </xdr:twoCellAnchor>
  <xdr:twoCellAnchor>
    <xdr:from>
      <xdr:col>7</xdr:col>
      <xdr:colOff>665019</xdr:colOff>
      <xdr:row>5</xdr:row>
      <xdr:rowOff>142875</xdr:rowOff>
    </xdr:from>
    <xdr:to>
      <xdr:col>9</xdr:col>
      <xdr:colOff>38469</xdr:colOff>
      <xdr:row>9</xdr:row>
      <xdr:rowOff>185057</xdr:rowOff>
    </xdr:to>
    <xdr:sp macro="" textlink="">
      <xdr:nvSpPr>
        <xdr:cNvPr id="22" name="Rectangle à coins arrondis 135">
          <a:extLst>
            <a:ext uri="{FF2B5EF4-FFF2-40B4-BE49-F238E27FC236}">
              <a16:creationId xmlns:a16="http://schemas.microsoft.com/office/drawing/2014/main" id="{1EEAF899-D551-4551-BE84-603B5730615B}"/>
            </a:ext>
          </a:extLst>
        </xdr:cNvPr>
        <xdr:cNvSpPr/>
      </xdr:nvSpPr>
      <xdr:spPr>
        <a:xfrm>
          <a:off x="6265719" y="1044575"/>
          <a:ext cx="973650" cy="7660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Accueil 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médical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(salle d'attente</a:t>
          </a:r>
          <a:r>
            <a:rPr lang="fr-FR" sz="1100" b="1" baseline="0">
              <a:solidFill>
                <a:schemeClr val="tx1"/>
              </a:solidFill>
            </a:rPr>
            <a:t> </a:t>
          </a:r>
        </a:p>
        <a:p>
          <a:pPr algn="ctr"/>
          <a:r>
            <a:rPr lang="fr-FR" sz="1100" b="1" baseline="0">
              <a:solidFill>
                <a:schemeClr val="tx1"/>
              </a:solidFill>
            </a:rPr>
            <a:t>HDJ)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8</xdr:col>
      <xdr:colOff>203211</xdr:colOff>
      <xdr:row>51</xdr:row>
      <xdr:rowOff>36946</xdr:rowOff>
    </xdr:from>
    <xdr:to>
      <xdr:col>9</xdr:col>
      <xdr:colOff>505099</xdr:colOff>
      <xdr:row>54</xdr:row>
      <xdr:rowOff>103694</xdr:rowOff>
    </xdr:to>
    <xdr:sp macro="" textlink="">
      <xdr:nvSpPr>
        <xdr:cNvPr id="23" name="Rectangle à coins arrondis 151">
          <a:extLst>
            <a:ext uri="{FF2B5EF4-FFF2-40B4-BE49-F238E27FC236}">
              <a16:creationId xmlns:a16="http://schemas.microsoft.com/office/drawing/2014/main" id="{47E06F9B-165B-48E8-B483-C3DCB576880C}"/>
            </a:ext>
          </a:extLst>
        </xdr:cNvPr>
        <xdr:cNvSpPr/>
      </xdr:nvSpPr>
      <xdr:spPr>
        <a:xfrm>
          <a:off x="6600836" y="9266671"/>
          <a:ext cx="1101988" cy="61284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Bur. IDE </a:t>
          </a:r>
        </a:p>
        <a:p>
          <a:pPr algn="ctr"/>
          <a:r>
            <a:rPr lang="fr-FR" sz="1100">
              <a:solidFill>
                <a:schemeClr val="tx1"/>
              </a:solidFill>
            </a:rPr>
            <a:t>programmation</a:t>
          </a:r>
        </a:p>
      </xdr:txBody>
    </xdr:sp>
    <xdr:clientData/>
  </xdr:twoCellAnchor>
  <xdr:twoCellAnchor>
    <xdr:from>
      <xdr:col>3</xdr:col>
      <xdr:colOff>261913</xdr:colOff>
      <xdr:row>42</xdr:row>
      <xdr:rowOff>109817</xdr:rowOff>
    </xdr:from>
    <xdr:to>
      <xdr:col>4</xdr:col>
      <xdr:colOff>577293</xdr:colOff>
      <xdr:row>45</xdr:row>
      <xdr:rowOff>47293</xdr:rowOff>
    </xdr:to>
    <xdr:sp macro="" textlink="">
      <xdr:nvSpPr>
        <xdr:cNvPr id="24" name="Rectangle à coins arrondis 173">
          <a:extLst>
            <a:ext uri="{FF2B5EF4-FFF2-40B4-BE49-F238E27FC236}">
              <a16:creationId xmlns:a16="http://schemas.microsoft.com/office/drawing/2014/main" id="{371966AF-C0C5-47E2-B61B-9C1BD0D68D86}"/>
            </a:ext>
          </a:extLst>
        </xdr:cNvPr>
        <xdr:cNvSpPr/>
      </xdr:nvSpPr>
      <xdr:spPr>
        <a:xfrm>
          <a:off x="2673748" y="7817202"/>
          <a:ext cx="1119325" cy="488004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Bur. IDE </a:t>
          </a:r>
        </a:p>
        <a:p>
          <a:pPr algn="ctr"/>
          <a:r>
            <a:rPr lang="fr-FR" sz="1100">
              <a:solidFill>
                <a:schemeClr val="tx1"/>
              </a:solidFill>
            </a:rPr>
            <a:t>coordination</a:t>
          </a:r>
        </a:p>
      </xdr:txBody>
    </xdr:sp>
    <xdr:clientData/>
  </xdr:twoCellAnchor>
  <xdr:twoCellAnchor>
    <xdr:from>
      <xdr:col>7</xdr:col>
      <xdr:colOff>317749</xdr:colOff>
      <xdr:row>63</xdr:row>
      <xdr:rowOff>141264</xdr:rowOff>
    </xdr:from>
    <xdr:to>
      <xdr:col>9</xdr:col>
      <xdr:colOff>74007</xdr:colOff>
      <xdr:row>65</xdr:row>
      <xdr:rowOff>27372</xdr:rowOff>
    </xdr:to>
    <xdr:sp macro="" textlink="">
      <xdr:nvSpPr>
        <xdr:cNvPr id="25" name="Rectangle à coins arrondis 198">
          <a:extLst>
            <a:ext uri="{FF2B5EF4-FFF2-40B4-BE49-F238E27FC236}">
              <a16:creationId xmlns:a16="http://schemas.microsoft.com/office/drawing/2014/main" id="{6EDD8E9B-CC99-43AD-A502-8143A313D247}"/>
            </a:ext>
          </a:extLst>
        </xdr:cNvPr>
        <xdr:cNvSpPr/>
      </xdr:nvSpPr>
      <xdr:spPr>
        <a:xfrm>
          <a:off x="5932486" y="11590063"/>
          <a:ext cx="1360468" cy="24956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>
              <a:solidFill>
                <a:schemeClr val="tx1"/>
              </a:solidFill>
            </a:rPr>
            <a:t>ENTREE 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PATIENTS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6</xdr:col>
      <xdr:colOff>517536</xdr:colOff>
      <xdr:row>51</xdr:row>
      <xdr:rowOff>36946</xdr:rowOff>
    </xdr:from>
    <xdr:to>
      <xdr:col>8</xdr:col>
      <xdr:colOff>57424</xdr:colOff>
      <xdr:row>54</xdr:row>
      <xdr:rowOff>103694</xdr:rowOff>
    </xdr:to>
    <xdr:sp macro="" textlink="">
      <xdr:nvSpPr>
        <xdr:cNvPr id="26" name="Rectangle à coins arrondis 199">
          <a:extLst>
            <a:ext uri="{FF2B5EF4-FFF2-40B4-BE49-F238E27FC236}">
              <a16:creationId xmlns:a16="http://schemas.microsoft.com/office/drawing/2014/main" id="{43C80C57-CD44-40DC-BE8A-A4AC320194D0}"/>
            </a:ext>
          </a:extLst>
        </xdr:cNvPr>
        <xdr:cNvSpPr/>
      </xdr:nvSpPr>
      <xdr:spPr>
        <a:xfrm>
          <a:off x="5321311" y="9266671"/>
          <a:ext cx="1136913" cy="61284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Bur.</a:t>
          </a:r>
          <a:r>
            <a:rPr lang="fr-FR" sz="1100" baseline="0">
              <a:solidFill>
                <a:schemeClr val="tx1"/>
              </a:solidFill>
            </a:rPr>
            <a:t> IDE</a:t>
          </a:r>
        </a:p>
        <a:p>
          <a:pPr algn="ctr"/>
          <a:r>
            <a:rPr lang="fr-FR" sz="1100" baseline="0">
              <a:solidFill>
                <a:schemeClr val="tx1"/>
              </a:solidFill>
            </a:rPr>
            <a:t>entretiens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6</xdr:col>
      <xdr:colOff>389465</xdr:colOff>
      <xdr:row>44</xdr:row>
      <xdr:rowOff>69323</xdr:rowOff>
    </xdr:from>
    <xdr:to>
      <xdr:col>8</xdr:col>
      <xdr:colOff>153058</xdr:colOff>
      <xdr:row>49</xdr:row>
      <xdr:rowOff>153533</xdr:rowOff>
    </xdr:to>
    <xdr:grpSp>
      <xdr:nvGrpSpPr>
        <xdr:cNvPr id="27" name="Groupe 26">
          <a:extLst>
            <a:ext uri="{FF2B5EF4-FFF2-40B4-BE49-F238E27FC236}">
              <a16:creationId xmlns:a16="http://schemas.microsoft.com/office/drawing/2014/main" id="{D7B6DFBD-5A01-4907-B694-89B0A77CC1B0}"/>
            </a:ext>
          </a:extLst>
        </xdr:cNvPr>
        <xdr:cNvGrpSpPr/>
      </xdr:nvGrpSpPr>
      <xdr:grpSpPr>
        <a:xfrm>
          <a:off x="4974025" y="8359213"/>
          <a:ext cx="1291780" cy="1026243"/>
          <a:chOff x="22976415" y="11805711"/>
          <a:chExt cx="1281243" cy="1036710"/>
        </a:xfrm>
      </xdr:grpSpPr>
      <xdr:grpSp>
        <xdr:nvGrpSpPr>
          <xdr:cNvPr id="28" name="Groupe 27">
            <a:extLst>
              <a:ext uri="{FF2B5EF4-FFF2-40B4-BE49-F238E27FC236}">
                <a16:creationId xmlns:a16="http://schemas.microsoft.com/office/drawing/2014/main" id="{DE5DA305-6357-9EF7-7939-ABC2C11DF8AF}"/>
              </a:ext>
            </a:extLst>
          </xdr:cNvPr>
          <xdr:cNvGrpSpPr/>
        </xdr:nvGrpSpPr>
        <xdr:grpSpPr>
          <a:xfrm>
            <a:off x="22984220" y="11805711"/>
            <a:ext cx="1273438" cy="1036710"/>
            <a:chOff x="7469054" y="1133476"/>
            <a:chExt cx="1273438" cy="1038424"/>
          </a:xfrm>
        </xdr:grpSpPr>
        <xdr:sp macro="" textlink="">
          <xdr:nvSpPr>
            <xdr:cNvPr id="30" name="Rectangle à coins arrondis 203">
              <a:extLst>
                <a:ext uri="{FF2B5EF4-FFF2-40B4-BE49-F238E27FC236}">
                  <a16:creationId xmlns:a16="http://schemas.microsoft.com/office/drawing/2014/main" id="{F9BEF980-AB03-4C18-308A-48417D043B37}"/>
                </a:ext>
              </a:extLst>
            </xdr:cNvPr>
            <xdr:cNvSpPr/>
          </xdr:nvSpPr>
          <xdr:spPr>
            <a:xfrm>
              <a:off x="7678604" y="113347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</xdr:txBody>
        </xdr:sp>
        <xdr:sp macro="" textlink="">
          <xdr:nvSpPr>
            <xdr:cNvPr id="31" name="Rectangle à coins arrondis 204">
              <a:extLst>
                <a:ext uri="{FF2B5EF4-FFF2-40B4-BE49-F238E27FC236}">
                  <a16:creationId xmlns:a16="http://schemas.microsoft.com/office/drawing/2014/main" id="{5D3A966C-288A-486A-C3BF-1D696239AF90}"/>
                </a:ext>
              </a:extLst>
            </xdr:cNvPr>
            <xdr:cNvSpPr/>
          </xdr:nvSpPr>
          <xdr:spPr>
            <a:xfrm>
              <a:off x="7611929" y="119062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</xdr:txBody>
        </xdr:sp>
        <xdr:sp macro="" textlink="">
          <xdr:nvSpPr>
            <xdr:cNvPr id="32" name="Rectangle à coins arrondis 205">
              <a:extLst>
                <a:ext uri="{FF2B5EF4-FFF2-40B4-BE49-F238E27FC236}">
                  <a16:creationId xmlns:a16="http://schemas.microsoft.com/office/drawing/2014/main" id="{C4260A6E-CE69-F19E-AEA7-86B67F593498}"/>
                </a:ext>
              </a:extLst>
            </xdr:cNvPr>
            <xdr:cNvSpPr/>
          </xdr:nvSpPr>
          <xdr:spPr>
            <a:xfrm>
              <a:off x="7535729" y="126682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ind.</a:t>
              </a:r>
            </a:p>
          </xdr:txBody>
        </xdr:sp>
        <xdr:sp macro="" textlink="">
          <xdr:nvSpPr>
            <xdr:cNvPr id="33" name="Rectangle à coins arrondis 206">
              <a:extLst>
                <a:ext uri="{FF2B5EF4-FFF2-40B4-BE49-F238E27FC236}">
                  <a16:creationId xmlns:a16="http://schemas.microsoft.com/office/drawing/2014/main" id="{A5292793-A45C-B7CA-C466-71CA312D0D67}"/>
                </a:ext>
              </a:extLst>
            </xdr:cNvPr>
            <xdr:cNvSpPr/>
          </xdr:nvSpPr>
          <xdr:spPr>
            <a:xfrm>
              <a:off x="7469054" y="1343152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individuelles</a:t>
              </a:r>
            </a:p>
          </xdr:txBody>
        </xdr:sp>
      </xdr:grpSp>
      <xdr:sp macro="" textlink="">
        <xdr:nvSpPr>
          <xdr:cNvPr id="29" name="Rectangle à coins arrondis 202">
            <a:extLst>
              <a:ext uri="{FF2B5EF4-FFF2-40B4-BE49-F238E27FC236}">
                <a16:creationId xmlns:a16="http://schemas.microsoft.com/office/drawing/2014/main" id="{A3947603-5F53-651A-552D-79D2342AAD72}"/>
              </a:ext>
            </a:extLst>
          </xdr:cNvPr>
          <xdr:cNvSpPr/>
        </xdr:nvSpPr>
        <xdr:spPr>
          <a:xfrm>
            <a:off x="22976415" y="11944615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X8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8</xdr:col>
      <xdr:colOff>792702</xdr:colOff>
      <xdr:row>44</xdr:row>
      <xdr:rowOff>160025</xdr:rowOff>
    </xdr:from>
    <xdr:to>
      <xdr:col>10</xdr:col>
      <xdr:colOff>336246</xdr:colOff>
      <xdr:row>49</xdr:row>
      <xdr:rowOff>126910</xdr:rowOff>
    </xdr:to>
    <xdr:grpSp>
      <xdr:nvGrpSpPr>
        <xdr:cNvPr id="34" name="Groupe 33">
          <a:extLst>
            <a:ext uri="{FF2B5EF4-FFF2-40B4-BE49-F238E27FC236}">
              <a16:creationId xmlns:a16="http://schemas.microsoft.com/office/drawing/2014/main" id="{3B3264A4-211D-4E8C-8A01-7B0CA509D299}"/>
            </a:ext>
          </a:extLst>
        </xdr:cNvPr>
        <xdr:cNvGrpSpPr/>
      </xdr:nvGrpSpPr>
      <xdr:grpSpPr>
        <a:xfrm>
          <a:off x="6876874" y="8449915"/>
          <a:ext cx="1100306" cy="908918"/>
          <a:chOff x="26818562" y="30943286"/>
          <a:chExt cx="1116805" cy="898988"/>
        </a:xfrm>
      </xdr:grpSpPr>
      <xdr:grpSp>
        <xdr:nvGrpSpPr>
          <xdr:cNvPr id="35" name="Groupe 34">
            <a:extLst>
              <a:ext uri="{FF2B5EF4-FFF2-40B4-BE49-F238E27FC236}">
                <a16:creationId xmlns:a16="http://schemas.microsoft.com/office/drawing/2014/main" id="{07FCB7B7-F3A9-48E3-FC20-F634A05570D1}"/>
              </a:ext>
            </a:extLst>
          </xdr:cNvPr>
          <xdr:cNvGrpSpPr/>
        </xdr:nvGrpSpPr>
        <xdr:grpSpPr>
          <a:xfrm>
            <a:off x="26818562" y="30951394"/>
            <a:ext cx="1116805" cy="890880"/>
            <a:chOff x="7559012" y="1190626"/>
            <a:chExt cx="1116805" cy="892353"/>
          </a:xfrm>
        </xdr:grpSpPr>
        <xdr:sp macro="" textlink="">
          <xdr:nvSpPr>
            <xdr:cNvPr id="37" name="Rectangle à coins arrondis 169">
              <a:extLst>
                <a:ext uri="{FF2B5EF4-FFF2-40B4-BE49-F238E27FC236}">
                  <a16:creationId xmlns:a16="http://schemas.microsoft.com/office/drawing/2014/main" id="{39A85A9D-5612-6E5F-81DE-468256257ED0}"/>
                </a:ext>
              </a:extLst>
            </xdr:cNvPr>
            <xdr:cNvSpPr/>
          </xdr:nvSpPr>
          <xdr:spPr>
            <a:xfrm>
              <a:off x="7611929" y="119062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triples</a:t>
              </a:r>
            </a:p>
          </xdr:txBody>
        </xdr:sp>
        <xdr:sp macro="" textlink="">
          <xdr:nvSpPr>
            <xdr:cNvPr id="38" name="Rectangle à coins arrondis 170">
              <a:extLst>
                <a:ext uri="{FF2B5EF4-FFF2-40B4-BE49-F238E27FC236}">
                  <a16:creationId xmlns:a16="http://schemas.microsoft.com/office/drawing/2014/main" id="{00AF11AF-ED94-A9C9-D401-BD1BDD573B12}"/>
                </a:ext>
              </a:extLst>
            </xdr:cNvPr>
            <xdr:cNvSpPr/>
          </xdr:nvSpPr>
          <xdr:spPr>
            <a:xfrm>
              <a:off x="7559012" y="1254231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>
                  <a:solidFill>
                    <a:schemeClr val="tx1"/>
                  </a:solidFill>
                </a:rPr>
                <a:t>Espaces</a:t>
              </a:r>
            </a:p>
            <a:p>
              <a:pPr algn="ctr"/>
              <a:r>
                <a:rPr lang="fr-FR" sz="1100" baseline="0">
                  <a:solidFill>
                    <a:schemeClr val="tx1"/>
                  </a:solidFill>
                </a:rPr>
                <a:t>cocoon </a:t>
              </a:r>
            </a:p>
          </xdr:txBody>
        </xdr:sp>
      </xdr:grpSp>
      <xdr:sp macro="" textlink="">
        <xdr:nvSpPr>
          <xdr:cNvPr id="36" name="Rectangle à coins arrondis 207">
            <a:extLst>
              <a:ext uri="{FF2B5EF4-FFF2-40B4-BE49-F238E27FC236}">
                <a16:creationId xmlns:a16="http://schemas.microsoft.com/office/drawing/2014/main" id="{B069B6CE-6374-AF0B-B7B0-4EF079C5032B}"/>
              </a:ext>
            </a:extLst>
          </xdr:cNvPr>
          <xdr:cNvSpPr/>
        </xdr:nvSpPr>
        <xdr:spPr>
          <a:xfrm>
            <a:off x="26824515" y="30943286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X2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</xdr:col>
      <xdr:colOff>276215</xdr:colOff>
      <xdr:row>38</xdr:row>
      <xdr:rowOff>161445</xdr:rowOff>
    </xdr:from>
    <xdr:to>
      <xdr:col>4</xdr:col>
      <xdr:colOff>751513</xdr:colOff>
      <xdr:row>41</xdr:row>
      <xdr:rowOff>135436</xdr:rowOff>
    </xdr:to>
    <xdr:sp macro="" textlink="">
      <xdr:nvSpPr>
        <xdr:cNvPr id="39" name="Rectangle à coins arrondis 222">
          <a:extLst>
            <a:ext uri="{FF2B5EF4-FFF2-40B4-BE49-F238E27FC236}">
              <a16:creationId xmlns:a16="http://schemas.microsoft.com/office/drawing/2014/main" id="{A52C8971-D687-4822-A371-007A1E8B9943}"/>
            </a:ext>
          </a:extLst>
        </xdr:cNvPr>
        <xdr:cNvSpPr/>
      </xdr:nvSpPr>
      <xdr:spPr>
        <a:xfrm>
          <a:off x="2688050" y="7134794"/>
          <a:ext cx="1279243" cy="52451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Bur. IDE</a:t>
          </a:r>
        </a:p>
        <a:p>
          <a:pPr algn="ctr"/>
          <a:r>
            <a:rPr lang="fr-FR" sz="1100">
              <a:solidFill>
                <a:schemeClr val="tx1"/>
              </a:solidFill>
            </a:rPr>
            <a:t>transmission</a:t>
          </a:r>
        </a:p>
      </xdr:txBody>
    </xdr:sp>
    <xdr:clientData/>
  </xdr:twoCellAnchor>
  <xdr:twoCellAnchor>
    <xdr:from>
      <xdr:col>33</xdr:col>
      <xdr:colOff>158750</xdr:colOff>
      <xdr:row>25</xdr:row>
      <xdr:rowOff>171450</xdr:rowOff>
    </xdr:from>
    <xdr:to>
      <xdr:col>38</xdr:col>
      <xdr:colOff>84818</xdr:colOff>
      <xdr:row>35</xdr:row>
      <xdr:rowOff>66676</xdr:rowOff>
    </xdr:to>
    <xdr:sp macro="" textlink="">
      <xdr:nvSpPr>
        <xdr:cNvPr id="40" name="Rectangle à coins arrondis 283">
          <a:extLst>
            <a:ext uri="{FF2B5EF4-FFF2-40B4-BE49-F238E27FC236}">
              <a16:creationId xmlns:a16="http://schemas.microsoft.com/office/drawing/2014/main" id="{A9F9F2DE-9556-434B-B768-CDE28A3F60A5}"/>
            </a:ext>
          </a:extLst>
        </xdr:cNvPr>
        <xdr:cNvSpPr/>
      </xdr:nvSpPr>
      <xdr:spPr>
        <a:xfrm>
          <a:off x="26562050" y="4695825"/>
          <a:ext cx="3926568" cy="1704976"/>
        </a:xfrm>
        <a:prstGeom prst="roundRect">
          <a:avLst/>
        </a:prstGeom>
        <a:solidFill>
          <a:schemeClr val="accent3">
            <a:lumMod val="50000"/>
            <a:alpha val="33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28</xdr:col>
      <xdr:colOff>472037</xdr:colOff>
      <xdr:row>35</xdr:row>
      <xdr:rowOff>120650</xdr:rowOff>
    </xdr:from>
    <xdr:to>
      <xdr:col>38</xdr:col>
      <xdr:colOff>533401</xdr:colOff>
      <xdr:row>57</xdr:row>
      <xdr:rowOff>114300</xdr:rowOff>
    </xdr:to>
    <xdr:sp macro="" textlink="">
      <xdr:nvSpPr>
        <xdr:cNvPr id="41" name="Rectangle à coins arrondis 285">
          <a:extLst>
            <a:ext uri="{FF2B5EF4-FFF2-40B4-BE49-F238E27FC236}">
              <a16:creationId xmlns:a16="http://schemas.microsoft.com/office/drawing/2014/main" id="{BCD26119-C296-4D74-9ED5-6D4BF70DD98D}"/>
            </a:ext>
          </a:extLst>
        </xdr:cNvPr>
        <xdr:cNvSpPr/>
      </xdr:nvSpPr>
      <xdr:spPr>
        <a:xfrm>
          <a:off x="22893718" y="6316115"/>
          <a:ext cx="8069108" cy="3887942"/>
        </a:xfrm>
        <a:prstGeom prst="roundRect">
          <a:avLst/>
        </a:prstGeom>
        <a:solidFill>
          <a:srgbClr val="FFC000">
            <a:alpha val="35000"/>
          </a:srgb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29</xdr:col>
      <xdr:colOff>560283</xdr:colOff>
      <xdr:row>31</xdr:row>
      <xdr:rowOff>8102</xdr:rowOff>
    </xdr:from>
    <xdr:to>
      <xdr:col>31</xdr:col>
      <xdr:colOff>15000</xdr:colOff>
      <xdr:row>33</xdr:row>
      <xdr:rowOff>142500</xdr:rowOff>
    </xdr:to>
    <xdr:sp macro="" textlink="">
      <xdr:nvSpPr>
        <xdr:cNvPr id="42" name="Rectangle à coins arrondis 297">
          <a:extLst>
            <a:ext uri="{FF2B5EF4-FFF2-40B4-BE49-F238E27FC236}">
              <a16:creationId xmlns:a16="http://schemas.microsoft.com/office/drawing/2014/main" id="{34BA9D17-7BC0-4AF2-9855-0D2E7A1FFCB7}"/>
            </a:ext>
          </a:extLst>
        </xdr:cNvPr>
        <xdr:cNvSpPr/>
      </xdr:nvSpPr>
      <xdr:spPr>
        <a:xfrm>
          <a:off x="23832783" y="5588102"/>
          <a:ext cx="1059717" cy="49439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Stock. recherche</a:t>
          </a:r>
        </a:p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34</xdr:col>
      <xdr:colOff>663670</xdr:colOff>
      <xdr:row>27</xdr:row>
      <xdr:rowOff>71440</xdr:rowOff>
    </xdr:from>
    <xdr:to>
      <xdr:col>36</xdr:col>
      <xdr:colOff>203558</xdr:colOff>
      <xdr:row>30</xdr:row>
      <xdr:rowOff>166689</xdr:rowOff>
    </xdr:to>
    <xdr:sp macro="" textlink="">
      <xdr:nvSpPr>
        <xdr:cNvPr id="43" name="Rectangle à coins arrondis 302">
          <a:extLst>
            <a:ext uri="{FF2B5EF4-FFF2-40B4-BE49-F238E27FC236}">
              <a16:creationId xmlns:a16="http://schemas.microsoft.com/office/drawing/2014/main" id="{3276713D-BBE7-42C7-9EF4-E05A78A950E9}"/>
            </a:ext>
          </a:extLst>
        </xdr:cNvPr>
        <xdr:cNvSpPr/>
      </xdr:nvSpPr>
      <xdr:spPr>
        <a:xfrm>
          <a:off x="27867070" y="4954590"/>
          <a:ext cx="1136913" cy="638174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Réserve médimat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33</xdr:col>
      <xdr:colOff>322356</xdr:colOff>
      <xdr:row>27</xdr:row>
      <xdr:rowOff>60326</xdr:rowOff>
    </xdr:from>
    <xdr:to>
      <xdr:col>34</xdr:col>
      <xdr:colOff>624244</xdr:colOff>
      <xdr:row>30</xdr:row>
      <xdr:rowOff>152400</xdr:rowOff>
    </xdr:to>
    <xdr:sp macro="" textlink="">
      <xdr:nvSpPr>
        <xdr:cNvPr id="44" name="Rectangle à coins arrondis 303">
          <a:extLst>
            <a:ext uri="{FF2B5EF4-FFF2-40B4-BE49-F238E27FC236}">
              <a16:creationId xmlns:a16="http://schemas.microsoft.com/office/drawing/2014/main" id="{7710D664-0460-46E0-9144-6CDB97CFE17A}"/>
            </a:ext>
          </a:extLst>
        </xdr:cNvPr>
        <xdr:cNvSpPr/>
      </xdr:nvSpPr>
      <xdr:spPr>
        <a:xfrm>
          <a:off x="26725656" y="4949826"/>
          <a:ext cx="1098813" cy="631824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Réserve 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matériels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33</xdr:col>
      <xdr:colOff>338232</xdr:colOff>
      <xdr:row>31</xdr:row>
      <xdr:rowOff>38102</xdr:rowOff>
    </xdr:from>
    <xdr:to>
      <xdr:col>34</xdr:col>
      <xdr:colOff>640120</xdr:colOff>
      <xdr:row>34</xdr:row>
      <xdr:rowOff>131764</xdr:rowOff>
    </xdr:to>
    <xdr:sp macro="" textlink="">
      <xdr:nvSpPr>
        <xdr:cNvPr id="45" name="Rectangle à coins arrondis 305">
          <a:extLst>
            <a:ext uri="{FF2B5EF4-FFF2-40B4-BE49-F238E27FC236}">
              <a16:creationId xmlns:a16="http://schemas.microsoft.com/office/drawing/2014/main" id="{4CC51202-B1B7-408C-AC1F-DAD448B0F513}"/>
            </a:ext>
          </a:extLst>
        </xdr:cNvPr>
        <xdr:cNvSpPr/>
      </xdr:nvSpPr>
      <xdr:spPr>
        <a:xfrm>
          <a:off x="26738357" y="5648327"/>
          <a:ext cx="1101988" cy="636587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Salle détente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28</xdr:col>
      <xdr:colOff>449169</xdr:colOff>
      <xdr:row>23</xdr:row>
      <xdr:rowOff>12139</xdr:rowOff>
    </xdr:from>
    <xdr:to>
      <xdr:col>29</xdr:col>
      <xdr:colOff>714498</xdr:colOff>
      <xdr:row>26</xdr:row>
      <xdr:rowOff>39920</xdr:rowOff>
    </xdr:to>
    <xdr:sp macro="" textlink="">
      <xdr:nvSpPr>
        <xdr:cNvPr id="46" name="Rectangle à coins arrondis 306">
          <a:extLst>
            <a:ext uri="{FF2B5EF4-FFF2-40B4-BE49-F238E27FC236}">
              <a16:creationId xmlns:a16="http://schemas.microsoft.com/office/drawing/2014/main" id="{E2B7BB02-6E1E-4778-83BB-A2A057347374}"/>
            </a:ext>
          </a:extLst>
        </xdr:cNvPr>
        <xdr:cNvSpPr/>
      </xdr:nvSpPr>
      <xdr:spPr>
        <a:xfrm>
          <a:off x="22851969" y="4174564"/>
          <a:ext cx="1065429" cy="570706"/>
        </a:xfrm>
        <a:prstGeom prst="roundRect">
          <a:avLst/>
        </a:prstGeom>
        <a:solidFill>
          <a:schemeClr val="accent1">
            <a:lumMod val="40000"/>
            <a:lumOff val="6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marL="0" indent="0" algn="ctr"/>
          <a:r>
            <a:rPr lang="fr-FR" sz="1100" b="1" u="sng">
              <a:solidFill>
                <a:schemeClr val="tx1"/>
              </a:solidFill>
              <a:latin typeface="+mn-lt"/>
              <a:ea typeface="+mn-ea"/>
              <a:cs typeface="+mn-cs"/>
            </a:rPr>
            <a:t>HEM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HEMATOLOGIE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CS</a:t>
          </a:r>
        </a:p>
      </xdr:txBody>
    </xdr:sp>
    <xdr:clientData/>
  </xdr:twoCellAnchor>
  <xdr:twoCellAnchor>
    <xdr:from>
      <xdr:col>31</xdr:col>
      <xdr:colOff>637480</xdr:colOff>
      <xdr:row>60</xdr:row>
      <xdr:rowOff>58474</xdr:rowOff>
    </xdr:from>
    <xdr:to>
      <xdr:col>34</xdr:col>
      <xdr:colOff>534293</xdr:colOff>
      <xdr:row>61</xdr:row>
      <xdr:rowOff>132659</xdr:rowOff>
    </xdr:to>
    <xdr:sp macro="" textlink="">
      <xdr:nvSpPr>
        <xdr:cNvPr id="47" name="Rectangle à coins arrondis 308">
          <a:extLst>
            <a:ext uri="{FF2B5EF4-FFF2-40B4-BE49-F238E27FC236}">
              <a16:creationId xmlns:a16="http://schemas.microsoft.com/office/drawing/2014/main" id="{66D3B6AC-8A8B-4535-88FC-BC3E93DCA56D}"/>
            </a:ext>
          </a:extLst>
        </xdr:cNvPr>
        <xdr:cNvSpPr/>
      </xdr:nvSpPr>
      <xdr:spPr>
        <a:xfrm>
          <a:off x="25440580" y="10916974"/>
          <a:ext cx="2297113" cy="255160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>
              <a:solidFill>
                <a:schemeClr val="tx1"/>
              </a:solidFill>
            </a:rPr>
            <a:t>ENTREE </a:t>
          </a:r>
          <a:r>
            <a:rPr lang="fr-FR" sz="1100" b="1" baseline="0">
              <a:solidFill>
                <a:schemeClr val="tx1"/>
              </a:solidFill>
            </a:rPr>
            <a:t> </a:t>
          </a:r>
          <a:r>
            <a:rPr lang="fr-FR" sz="1100" b="1">
              <a:solidFill>
                <a:schemeClr val="tx1"/>
              </a:solidFill>
            </a:rPr>
            <a:t>PATIENTS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35</xdr:col>
      <xdr:colOff>740495</xdr:colOff>
      <xdr:row>38</xdr:row>
      <xdr:rowOff>35329</xdr:rowOff>
    </xdr:from>
    <xdr:to>
      <xdr:col>37</xdr:col>
      <xdr:colOff>483394</xdr:colOff>
      <xdr:row>43</xdr:row>
      <xdr:rowOff>84148</xdr:rowOff>
    </xdr:to>
    <xdr:grpSp>
      <xdr:nvGrpSpPr>
        <xdr:cNvPr id="48" name="Groupe 47">
          <a:extLst>
            <a:ext uri="{FF2B5EF4-FFF2-40B4-BE49-F238E27FC236}">
              <a16:creationId xmlns:a16="http://schemas.microsoft.com/office/drawing/2014/main" id="{DBE3686D-507B-43EF-80F4-E7BF1405B474}"/>
            </a:ext>
          </a:extLst>
        </xdr:cNvPr>
        <xdr:cNvGrpSpPr/>
      </xdr:nvGrpSpPr>
      <xdr:grpSpPr>
        <a:xfrm>
          <a:off x="27483764" y="7194780"/>
          <a:ext cx="1271086" cy="990852"/>
          <a:chOff x="22984220" y="11834750"/>
          <a:chExt cx="1307617" cy="1007669"/>
        </a:xfrm>
      </xdr:grpSpPr>
      <xdr:grpSp>
        <xdr:nvGrpSpPr>
          <xdr:cNvPr id="49" name="Groupe 48">
            <a:extLst>
              <a:ext uri="{FF2B5EF4-FFF2-40B4-BE49-F238E27FC236}">
                <a16:creationId xmlns:a16="http://schemas.microsoft.com/office/drawing/2014/main" id="{99102441-5B4E-79F9-DB51-C4CB09754720}"/>
              </a:ext>
            </a:extLst>
          </xdr:cNvPr>
          <xdr:cNvGrpSpPr/>
        </xdr:nvGrpSpPr>
        <xdr:grpSpPr>
          <a:xfrm>
            <a:off x="22984220" y="11834750"/>
            <a:ext cx="1307617" cy="1007669"/>
            <a:chOff x="7469054" y="1162564"/>
            <a:chExt cx="1307617" cy="1009336"/>
          </a:xfrm>
        </xdr:grpSpPr>
        <xdr:sp macro="" textlink="">
          <xdr:nvSpPr>
            <xdr:cNvPr id="51" name="Rectangle à coins arrondis 350">
              <a:extLst>
                <a:ext uri="{FF2B5EF4-FFF2-40B4-BE49-F238E27FC236}">
                  <a16:creationId xmlns:a16="http://schemas.microsoft.com/office/drawing/2014/main" id="{800E3703-5600-3D2F-5821-49413D78EEC7}"/>
                </a:ext>
              </a:extLst>
            </xdr:cNvPr>
            <xdr:cNvSpPr/>
          </xdr:nvSpPr>
          <xdr:spPr>
            <a:xfrm>
              <a:off x="7712783" y="1162564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</xdr:txBody>
        </xdr:sp>
        <xdr:sp macro="" textlink="">
          <xdr:nvSpPr>
            <xdr:cNvPr id="52" name="Rectangle à coins arrondis 312">
              <a:extLst>
                <a:ext uri="{FF2B5EF4-FFF2-40B4-BE49-F238E27FC236}">
                  <a16:creationId xmlns:a16="http://schemas.microsoft.com/office/drawing/2014/main" id="{2DE2FF4B-4378-6B3E-4385-585F0F7A4130}"/>
                </a:ext>
              </a:extLst>
            </xdr:cNvPr>
            <xdr:cNvSpPr/>
          </xdr:nvSpPr>
          <xdr:spPr>
            <a:xfrm>
              <a:off x="7644986" y="1206434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</xdr:txBody>
        </xdr:sp>
        <xdr:sp macro="" textlink="">
          <xdr:nvSpPr>
            <xdr:cNvPr id="53" name="Rectangle à coins arrondis 313">
              <a:extLst>
                <a:ext uri="{FF2B5EF4-FFF2-40B4-BE49-F238E27FC236}">
                  <a16:creationId xmlns:a16="http://schemas.microsoft.com/office/drawing/2014/main" id="{5A66B870-A555-3E82-EAD9-DC387A19AA57}"/>
                </a:ext>
              </a:extLst>
            </xdr:cNvPr>
            <xdr:cNvSpPr/>
          </xdr:nvSpPr>
          <xdr:spPr>
            <a:xfrm>
              <a:off x="7578312" y="1257972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</xdr:txBody>
        </xdr:sp>
        <xdr:sp macro="" textlink="">
          <xdr:nvSpPr>
            <xdr:cNvPr id="54" name="Rectangle à coins arrondis 314">
              <a:extLst>
                <a:ext uri="{FF2B5EF4-FFF2-40B4-BE49-F238E27FC236}">
                  <a16:creationId xmlns:a16="http://schemas.microsoft.com/office/drawing/2014/main" id="{1D21D284-DED3-0F02-583C-2C24077E3BD2}"/>
                </a:ext>
              </a:extLst>
            </xdr:cNvPr>
            <xdr:cNvSpPr/>
          </xdr:nvSpPr>
          <xdr:spPr>
            <a:xfrm>
              <a:off x="7524523" y="1306112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ind.</a:t>
              </a:r>
            </a:p>
          </xdr:txBody>
        </xdr:sp>
        <xdr:sp macro="" textlink="">
          <xdr:nvSpPr>
            <xdr:cNvPr id="55" name="Rectangle à coins arrondis 315">
              <a:extLst>
                <a:ext uri="{FF2B5EF4-FFF2-40B4-BE49-F238E27FC236}">
                  <a16:creationId xmlns:a16="http://schemas.microsoft.com/office/drawing/2014/main" id="{1AEF4220-26C9-73BC-0F24-8695EA08C46B}"/>
                </a:ext>
              </a:extLst>
            </xdr:cNvPr>
            <xdr:cNvSpPr/>
          </xdr:nvSpPr>
          <xdr:spPr>
            <a:xfrm>
              <a:off x="7469054" y="1343152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>
                  <a:solidFill>
                    <a:schemeClr val="tx1"/>
                  </a:solidFill>
                </a:rPr>
                <a:t>Espaces CS 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généraux</a:t>
              </a:r>
            </a:p>
          </xdr:txBody>
        </xdr:sp>
      </xdr:grpSp>
      <xdr:sp macro="" textlink="">
        <xdr:nvSpPr>
          <xdr:cNvPr id="50" name="Rectangle à coins arrondis 311">
            <a:extLst>
              <a:ext uri="{FF2B5EF4-FFF2-40B4-BE49-F238E27FC236}">
                <a16:creationId xmlns:a16="http://schemas.microsoft.com/office/drawing/2014/main" id="{60A0FE77-E715-FD35-84C8-D35E6D3C948D}"/>
              </a:ext>
            </a:extLst>
          </xdr:cNvPr>
          <xdr:cNvSpPr/>
        </xdr:nvSpPr>
        <xdr:spPr>
          <a:xfrm>
            <a:off x="22985940" y="11939573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X9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30</xdr:col>
      <xdr:colOff>600652</xdr:colOff>
      <xdr:row>45</xdr:row>
      <xdr:rowOff>163699</xdr:rowOff>
    </xdr:from>
    <xdr:to>
      <xdr:col>32</xdr:col>
      <xdr:colOff>274353</xdr:colOff>
      <xdr:row>50</xdr:row>
      <xdr:rowOff>163711</xdr:rowOff>
    </xdr:to>
    <xdr:grpSp>
      <xdr:nvGrpSpPr>
        <xdr:cNvPr id="56" name="Groupe 55">
          <a:extLst>
            <a:ext uri="{FF2B5EF4-FFF2-40B4-BE49-F238E27FC236}">
              <a16:creationId xmlns:a16="http://schemas.microsoft.com/office/drawing/2014/main" id="{87CEBCDC-ACC5-409B-BCA7-4D2BA55E0F45}"/>
            </a:ext>
          </a:extLst>
        </xdr:cNvPr>
        <xdr:cNvGrpSpPr/>
      </xdr:nvGrpSpPr>
      <xdr:grpSpPr>
        <a:xfrm>
          <a:off x="23523454" y="8641996"/>
          <a:ext cx="1201888" cy="942045"/>
          <a:chOff x="45224811" y="29775057"/>
          <a:chExt cx="1197701" cy="952512"/>
        </a:xfrm>
      </xdr:grpSpPr>
      <xdr:sp macro="" textlink="">
        <xdr:nvSpPr>
          <xdr:cNvPr id="57" name="Rectangle à coins arrondis 342">
            <a:extLst>
              <a:ext uri="{FF2B5EF4-FFF2-40B4-BE49-F238E27FC236}">
                <a16:creationId xmlns:a16="http://schemas.microsoft.com/office/drawing/2014/main" id="{38E66A24-7DBD-357B-B6C6-61EB0C9E0EE9}"/>
              </a:ext>
            </a:extLst>
          </xdr:cNvPr>
          <xdr:cNvSpPr/>
        </xdr:nvSpPr>
        <xdr:spPr>
          <a:xfrm>
            <a:off x="45358624" y="29775057"/>
            <a:ext cx="1063888" cy="827380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1100" b="1">
                <a:solidFill>
                  <a:schemeClr val="tx1"/>
                </a:solidFill>
              </a:rPr>
              <a:t>OM.04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Chambres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triples</a:t>
            </a:r>
          </a:p>
        </xdr:txBody>
      </xdr:sp>
      <xdr:sp macro="" textlink="">
        <xdr:nvSpPr>
          <xdr:cNvPr id="58" name="Rectangle à coins arrondis 319">
            <a:extLst>
              <a:ext uri="{FF2B5EF4-FFF2-40B4-BE49-F238E27FC236}">
                <a16:creationId xmlns:a16="http://schemas.microsoft.com/office/drawing/2014/main" id="{B7B4A4F7-0A5C-5BA9-DC29-1B3AD2312A79}"/>
              </a:ext>
            </a:extLst>
          </xdr:cNvPr>
          <xdr:cNvSpPr/>
        </xdr:nvSpPr>
        <xdr:spPr>
          <a:xfrm>
            <a:off x="45296991" y="29836689"/>
            <a:ext cx="1063888" cy="827380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1100" b="1">
                <a:solidFill>
                  <a:schemeClr val="tx1"/>
                </a:solidFill>
              </a:rPr>
              <a:t>OM.04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Chambres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triples</a:t>
            </a:r>
          </a:p>
        </xdr:txBody>
      </xdr:sp>
      <xdr:sp macro="" textlink="">
        <xdr:nvSpPr>
          <xdr:cNvPr id="59" name="Rectangle à coins arrondis 320">
            <a:extLst>
              <a:ext uri="{FF2B5EF4-FFF2-40B4-BE49-F238E27FC236}">
                <a16:creationId xmlns:a16="http://schemas.microsoft.com/office/drawing/2014/main" id="{23DC1D7F-8EAB-D653-CB14-1276C8D4F5E0}"/>
              </a:ext>
            </a:extLst>
          </xdr:cNvPr>
          <xdr:cNvSpPr/>
        </xdr:nvSpPr>
        <xdr:spPr>
          <a:xfrm>
            <a:off x="45244074" y="29900189"/>
            <a:ext cx="1063888" cy="827380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1100">
                <a:solidFill>
                  <a:schemeClr val="tx1"/>
                </a:solidFill>
              </a:rPr>
              <a:t>Espaces CS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Allogreffe</a:t>
            </a:r>
          </a:p>
        </xdr:txBody>
      </xdr:sp>
      <xdr:sp macro="" textlink="">
        <xdr:nvSpPr>
          <xdr:cNvPr id="60" name="Rectangle à coins arrondis 344">
            <a:extLst>
              <a:ext uri="{FF2B5EF4-FFF2-40B4-BE49-F238E27FC236}">
                <a16:creationId xmlns:a16="http://schemas.microsoft.com/office/drawing/2014/main" id="{74B30FD1-4A30-21F7-032B-33968061DF8C}"/>
              </a:ext>
            </a:extLst>
          </xdr:cNvPr>
          <xdr:cNvSpPr/>
        </xdr:nvSpPr>
        <xdr:spPr>
          <a:xfrm>
            <a:off x="45224811" y="29820114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X5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34</xdr:col>
      <xdr:colOff>190531</xdr:colOff>
      <xdr:row>38</xdr:row>
      <xdr:rowOff>159511</xdr:rowOff>
    </xdr:from>
    <xdr:to>
      <xdr:col>35</xdr:col>
      <xdr:colOff>492419</xdr:colOff>
      <xdr:row>43</xdr:row>
      <xdr:rowOff>37523</xdr:rowOff>
    </xdr:to>
    <xdr:sp macro="" textlink="">
      <xdr:nvSpPr>
        <xdr:cNvPr id="62" name="Rectangle à coins arrondis 347">
          <a:extLst>
            <a:ext uri="{FF2B5EF4-FFF2-40B4-BE49-F238E27FC236}">
              <a16:creationId xmlns:a16="http://schemas.microsoft.com/office/drawing/2014/main" id="{855952ED-2AAF-D6CE-BC03-C1DDC71CE278}"/>
            </a:ext>
          </a:extLst>
        </xdr:cNvPr>
        <xdr:cNvSpPr/>
      </xdr:nvSpPr>
      <xdr:spPr>
        <a:xfrm>
          <a:off x="27375020" y="7028635"/>
          <a:ext cx="1101432" cy="781844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Espaces CS</a:t>
          </a:r>
        </a:p>
        <a:p>
          <a:pPr algn="ctr"/>
          <a:r>
            <a:rPr lang="fr-FR" sz="1100">
              <a:solidFill>
                <a:schemeClr val="tx1"/>
              </a:solidFill>
            </a:rPr>
            <a:t>mutualisés</a:t>
          </a:r>
        </a:p>
      </xdr:txBody>
    </xdr:sp>
    <xdr:clientData/>
  </xdr:twoCellAnchor>
  <xdr:twoCellAnchor>
    <xdr:from>
      <xdr:col>30</xdr:col>
      <xdr:colOff>720768</xdr:colOff>
      <xdr:row>41</xdr:row>
      <xdr:rowOff>78534</xdr:rowOff>
    </xdr:from>
    <xdr:to>
      <xdr:col>32</xdr:col>
      <xdr:colOff>254306</xdr:colOff>
      <xdr:row>45</xdr:row>
      <xdr:rowOff>143914</xdr:rowOff>
    </xdr:to>
    <xdr:sp macro="" textlink="">
      <xdr:nvSpPr>
        <xdr:cNvPr id="64" name="Rectangle à coins arrondis 439">
          <a:extLst>
            <a:ext uri="{FF2B5EF4-FFF2-40B4-BE49-F238E27FC236}">
              <a16:creationId xmlns:a16="http://schemas.microsoft.com/office/drawing/2014/main" id="{F65C78A4-F1EA-4CB1-8CB6-750416EA72B9}"/>
            </a:ext>
          </a:extLst>
        </xdr:cNvPr>
        <xdr:cNvSpPr/>
      </xdr:nvSpPr>
      <xdr:spPr>
        <a:xfrm>
          <a:off x="24723768" y="7498509"/>
          <a:ext cx="1133738" cy="789280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Espace CS</a:t>
          </a:r>
        </a:p>
        <a:p>
          <a:pPr algn="ctr"/>
          <a:r>
            <a:rPr lang="fr-FR" sz="1100">
              <a:solidFill>
                <a:schemeClr val="tx1"/>
              </a:solidFill>
            </a:rPr>
            <a:t>mutualisé</a:t>
          </a:r>
        </a:p>
      </xdr:txBody>
    </xdr:sp>
    <xdr:clientData/>
  </xdr:twoCellAnchor>
  <xdr:twoCellAnchor>
    <xdr:from>
      <xdr:col>33</xdr:col>
      <xdr:colOff>436549</xdr:colOff>
      <xdr:row>37</xdr:row>
      <xdr:rowOff>57150</xdr:rowOff>
    </xdr:from>
    <xdr:to>
      <xdr:col>38</xdr:col>
      <xdr:colOff>312724</xdr:colOff>
      <xdr:row>55</xdr:row>
      <xdr:rowOff>95249</xdr:rowOff>
    </xdr:to>
    <xdr:sp macro="" textlink="">
      <xdr:nvSpPr>
        <xdr:cNvPr id="65" name="Rectangle à coins arrondis 339">
          <a:extLst>
            <a:ext uri="{FF2B5EF4-FFF2-40B4-BE49-F238E27FC236}">
              <a16:creationId xmlns:a16="http://schemas.microsoft.com/office/drawing/2014/main" id="{3B629BBC-6191-4509-929F-18BB156FF216}"/>
            </a:ext>
          </a:extLst>
        </xdr:cNvPr>
        <xdr:cNvSpPr/>
      </xdr:nvSpPr>
      <xdr:spPr>
        <a:xfrm>
          <a:off x="26821494" y="6745508"/>
          <a:ext cx="3873894" cy="3291894"/>
        </a:xfrm>
        <a:prstGeom prst="roundRect">
          <a:avLst/>
        </a:prstGeom>
        <a:noFill/>
        <a:ln w="25400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30</xdr:col>
      <xdr:colOff>142875</xdr:colOff>
      <xdr:row>38</xdr:row>
      <xdr:rowOff>85932</xdr:rowOff>
    </xdr:from>
    <xdr:to>
      <xdr:col>31</xdr:col>
      <xdr:colOff>625955</xdr:colOff>
      <xdr:row>41</xdr:row>
      <xdr:rowOff>63500</xdr:rowOff>
    </xdr:to>
    <xdr:sp macro="" textlink="">
      <xdr:nvSpPr>
        <xdr:cNvPr id="66" name="Rectangle à coins arrondis 351">
          <a:extLst>
            <a:ext uri="{FF2B5EF4-FFF2-40B4-BE49-F238E27FC236}">
              <a16:creationId xmlns:a16="http://schemas.microsoft.com/office/drawing/2014/main" id="{420C776E-BB15-4340-B056-84A5BAC3E6AC}"/>
            </a:ext>
          </a:extLst>
        </xdr:cNvPr>
        <xdr:cNvSpPr/>
      </xdr:nvSpPr>
      <xdr:spPr>
        <a:xfrm>
          <a:off x="24145875" y="6962982"/>
          <a:ext cx="1283180" cy="520493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Bureau  coord. </a:t>
          </a:r>
        </a:p>
        <a:p>
          <a:pPr algn="ctr"/>
          <a:r>
            <a:rPr lang="fr-FR" sz="1100">
              <a:solidFill>
                <a:schemeClr val="tx1"/>
              </a:solidFill>
            </a:rPr>
            <a:t>greffe</a:t>
          </a:r>
        </a:p>
      </xdr:txBody>
    </xdr:sp>
    <xdr:clientData/>
  </xdr:twoCellAnchor>
  <xdr:twoCellAnchor>
    <xdr:from>
      <xdr:col>28</xdr:col>
      <xdr:colOff>623761</xdr:colOff>
      <xdr:row>37</xdr:row>
      <xdr:rowOff>19050</xdr:rowOff>
    </xdr:from>
    <xdr:to>
      <xdr:col>32</xdr:col>
      <xdr:colOff>533400</xdr:colOff>
      <xdr:row>56</xdr:row>
      <xdr:rowOff>63500</xdr:rowOff>
    </xdr:to>
    <xdr:sp macro="" textlink="">
      <xdr:nvSpPr>
        <xdr:cNvPr id="68" name="Rectangle à coins arrondis 356">
          <a:extLst>
            <a:ext uri="{FF2B5EF4-FFF2-40B4-BE49-F238E27FC236}">
              <a16:creationId xmlns:a16="http://schemas.microsoft.com/office/drawing/2014/main" id="{61E19F4F-7DFC-4509-93AA-FD73416910A7}"/>
            </a:ext>
          </a:extLst>
        </xdr:cNvPr>
        <xdr:cNvSpPr/>
      </xdr:nvSpPr>
      <xdr:spPr>
        <a:xfrm>
          <a:off x="23045442" y="6568541"/>
          <a:ext cx="3112737" cy="3407702"/>
        </a:xfrm>
        <a:prstGeom prst="roundRect">
          <a:avLst/>
        </a:prstGeom>
        <a:noFill/>
        <a:ln w="25400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35</xdr:col>
      <xdr:colOff>216460</xdr:colOff>
      <xdr:row>36</xdr:row>
      <xdr:rowOff>29789</xdr:rowOff>
    </xdr:from>
    <xdr:to>
      <xdr:col>37</xdr:col>
      <xdr:colOff>267632</xdr:colOff>
      <xdr:row>37</xdr:row>
      <xdr:rowOff>15921</xdr:rowOff>
    </xdr:to>
    <xdr:sp macro="" textlink="">
      <xdr:nvSpPr>
        <xdr:cNvPr id="70" name="Rectangle à coins arrondis 360">
          <a:extLst>
            <a:ext uri="{FF2B5EF4-FFF2-40B4-BE49-F238E27FC236}">
              <a16:creationId xmlns:a16="http://schemas.microsoft.com/office/drawing/2014/main" id="{0D837322-350A-4FB8-8B9D-FDAF844B7E34}"/>
            </a:ext>
          </a:extLst>
        </xdr:cNvPr>
        <xdr:cNvSpPr/>
      </xdr:nvSpPr>
      <xdr:spPr>
        <a:xfrm>
          <a:off x="28219960" y="6544889"/>
          <a:ext cx="1651372" cy="167107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marL="0" indent="0" algn="ctr"/>
          <a:r>
            <a:rPr lang="fr-FR" sz="1100" b="1" u="none">
              <a:solidFill>
                <a:schemeClr val="tx1"/>
              </a:solidFill>
              <a:latin typeface="+mn-lt"/>
              <a:ea typeface="+mn-ea"/>
              <a:cs typeface="+mn-cs"/>
            </a:rPr>
            <a:t>Secteur</a:t>
          </a:r>
          <a:r>
            <a:rPr lang="fr-FR" sz="1100" b="1" u="none" baseline="0">
              <a:solidFill>
                <a:schemeClr val="tx1"/>
              </a:solidFill>
              <a:latin typeface="+mn-lt"/>
              <a:ea typeface="+mn-ea"/>
              <a:cs typeface="+mn-cs"/>
            </a:rPr>
            <a:t> </a:t>
          </a:r>
          <a:r>
            <a:rPr lang="fr-FR" sz="1100" b="1" u="none">
              <a:solidFill>
                <a:schemeClr val="tx1"/>
              </a:solidFill>
              <a:latin typeface="+mn-lt"/>
              <a:ea typeface="+mn-ea"/>
              <a:cs typeface="+mn-cs"/>
            </a:rPr>
            <a:t>hémato. générale</a:t>
          </a:r>
        </a:p>
      </xdr:txBody>
    </xdr:sp>
    <xdr:clientData/>
  </xdr:twoCellAnchor>
  <xdr:twoCellAnchor>
    <xdr:from>
      <xdr:col>35</xdr:col>
      <xdr:colOff>711320</xdr:colOff>
      <xdr:row>43</xdr:row>
      <xdr:rowOff>115930</xdr:rowOff>
    </xdr:from>
    <xdr:to>
      <xdr:col>37</xdr:col>
      <xdr:colOff>242877</xdr:colOff>
      <xdr:row>45</xdr:row>
      <xdr:rowOff>117426</xdr:rowOff>
    </xdr:to>
    <xdr:grpSp>
      <xdr:nvGrpSpPr>
        <xdr:cNvPr id="71" name="Groupe 70">
          <a:extLst>
            <a:ext uri="{FF2B5EF4-FFF2-40B4-BE49-F238E27FC236}">
              <a16:creationId xmlns:a16="http://schemas.microsoft.com/office/drawing/2014/main" id="{7B543CBA-CCD9-4865-B50E-B082BAC5B065}"/>
            </a:ext>
          </a:extLst>
        </xdr:cNvPr>
        <xdr:cNvGrpSpPr/>
      </xdr:nvGrpSpPr>
      <xdr:grpSpPr>
        <a:xfrm>
          <a:off x="27454589" y="8217414"/>
          <a:ext cx="1059744" cy="378309"/>
          <a:chOff x="48245993" y="32173490"/>
          <a:chExt cx="1080901" cy="382566"/>
        </a:xfrm>
      </xdr:grpSpPr>
      <xdr:sp macro="" textlink="">
        <xdr:nvSpPr>
          <xdr:cNvPr id="72" name="Rectangle à coins arrondis 361">
            <a:extLst>
              <a:ext uri="{FF2B5EF4-FFF2-40B4-BE49-F238E27FC236}">
                <a16:creationId xmlns:a16="http://schemas.microsoft.com/office/drawing/2014/main" id="{3887B1E3-D2AF-682A-CAD1-F634358C169B}"/>
              </a:ext>
            </a:extLst>
          </xdr:cNvPr>
          <xdr:cNvSpPr/>
        </xdr:nvSpPr>
        <xdr:spPr>
          <a:xfrm>
            <a:off x="48271206" y="32173490"/>
            <a:ext cx="1055688" cy="382566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lIns="324000" rtlCol="0" anchor="ctr"/>
          <a:lstStyle/>
          <a:p>
            <a:pPr algn="ctr"/>
            <a:r>
              <a:rPr lang="fr-FR" sz="1100">
                <a:solidFill>
                  <a:schemeClr val="tx1"/>
                </a:solidFill>
              </a:rPr>
              <a:t>Secrétariats</a:t>
            </a:r>
          </a:p>
        </xdr:txBody>
      </xdr:sp>
      <xdr:sp macro="" textlink="">
        <xdr:nvSpPr>
          <xdr:cNvPr id="73" name="Rectangle à coins arrondis 362">
            <a:extLst>
              <a:ext uri="{FF2B5EF4-FFF2-40B4-BE49-F238E27FC236}">
                <a16:creationId xmlns:a16="http://schemas.microsoft.com/office/drawing/2014/main" id="{1C59B742-B58F-99DE-6D25-7AF3105C2BD6}"/>
              </a:ext>
            </a:extLst>
          </xdr:cNvPr>
          <xdr:cNvSpPr/>
        </xdr:nvSpPr>
        <xdr:spPr>
          <a:xfrm>
            <a:off x="48245993" y="32177771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X4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36</xdr:col>
      <xdr:colOff>47623</xdr:colOff>
      <xdr:row>46</xdr:row>
      <xdr:rowOff>100389</xdr:rowOff>
    </xdr:from>
    <xdr:to>
      <xdr:col>36</xdr:col>
      <xdr:colOff>47623</xdr:colOff>
      <xdr:row>48</xdr:row>
      <xdr:rowOff>111595</xdr:rowOff>
    </xdr:to>
    <xdr:cxnSp macro="">
      <xdr:nvCxnSpPr>
        <xdr:cNvPr id="75" name="Connecteur droit avec flèche 74">
          <a:extLst>
            <a:ext uri="{FF2B5EF4-FFF2-40B4-BE49-F238E27FC236}">
              <a16:creationId xmlns:a16="http://schemas.microsoft.com/office/drawing/2014/main" id="{43158FD0-089E-4FE0-A2EF-C9094DD27C10}"/>
            </a:ext>
          </a:extLst>
        </xdr:cNvPr>
        <xdr:cNvCxnSpPr/>
      </xdr:nvCxnSpPr>
      <xdr:spPr>
        <a:xfrm rot="16200000" flipH="1">
          <a:off x="28669407" y="8613405"/>
          <a:ext cx="369981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371288</xdr:colOff>
      <xdr:row>46</xdr:row>
      <xdr:rowOff>101959</xdr:rowOff>
    </xdr:from>
    <xdr:to>
      <xdr:col>30</xdr:col>
      <xdr:colOff>466538</xdr:colOff>
      <xdr:row>50</xdr:row>
      <xdr:rowOff>48445</xdr:rowOff>
    </xdr:to>
    <xdr:grpSp>
      <xdr:nvGrpSpPr>
        <xdr:cNvPr id="76" name="Groupe 75">
          <a:extLst>
            <a:ext uri="{FF2B5EF4-FFF2-40B4-BE49-F238E27FC236}">
              <a16:creationId xmlns:a16="http://schemas.microsoft.com/office/drawing/2014/main" id="{F1DA3B4C-76ED-4628-985D-64A57F2879F6}"/>
            </a:ext>
          </a:extLst>
        </xdr:cNvPr>
        <xdr:cNvGrpSpPr/>
      </xdr:nvGrpSpPr>
      <xdr:grpSpPr>
        <a:xfrm>
          <a:off x="22529997" y="8768662"/>
          <a:ext cx="859343" cy="700113"/>
          <a:chOff x="48420618" y="31892021"/>
          <a:chExt cx="857250" cy="711661"/>
        </a:xfrm>
      </xdr:grpSpPr>
      <xdr:sp macro="" textlink="">
        <xdr:nvSpPr>
          <xdr:cNvPr id="77" name="Rectangle à coins arrondis 368">
            <a:extLst>
              <a:ext uri="{FF2B5EF4-FFF2-40B4-BE49-F238E27FC236}">
                <a16:creationId xmlns:a16="http://schemas.microsoft.com/office/drawing/2014/main" id="{477A49BE-E6EE-82E2-D0F3-B8753D09C3AE}"/>
              </a:ext>
            </a:extLst>
          </xdr:cNvPr>
          <xdr:cNvSpPr/>
        </xdr:nvSpPr>
        <xdr:spPr>
          <a:xfrm>
            <a:off x="48451114" y="31970382"/>
            <a:ext cx="826754" cy="633300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1100">
                <a:solidFill>
                  <a:schemeClr val="tx1"/>
                </a:solidFill>
              </a:rPr>
              <a:t>Secrétariat</a:t>
            </a:r>
          </a:p>
        </xdr:txBody>
      </xdr:sp>
      <xdr:sp macro="" textlink="">
        <xdr:nvSpPr>
          <xdr:cNvPr id="78" name="Rectangle à coins arrondis 369">
            <a:extLst>
              <a:ext uri="{FF2B5EF4-FFF2-40B4-BE49-F238E27FC236}">
                <a16:creationId xmlns:a16="http://schemas.microsoft.com/office/drawing/2014/main" id="{2D8AF85F-DFD7-E83D-C709-5909145D3DBB}"/>
              </a:ext>
            </a:extLst>
          </xdr:cNvPr>
          <xdr:cNvSpPr/>
        </xdr:nvSpPr>
        <xdr:spPr>
          <a:xfrm>
            <a:off x="48420618" y="31892021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30</xdr:col>
      <xdr:colOff>395473</xdr:colOff>
      <xdr:row>47</xdr:row>
      <xdr:rowOff>153150</xdr:rowOff>
    </xdr:from>
    <xdr:to>
      <xdr:col>30</xdr:col>
      <xdr:colOff>742855</xdr:colOff>
      <xdr:row>47</xdr:row>
      <xdr:rowOff>153150</xdr:rowOff>
    </xdr:to>
    <xdr:cxnSp macro="">
      <xdr:nvCxnSpPr>
        <xdr:cNvPr id="79" name="Connecteur droit avec flèche 78">
          <a:extLst>
            <a:ext uri="{FF2B5EF4-FFF2-40B4-BE49-F238E27FC236}">
              <a16:creationId xmlns:a16="http://schemas.microsoft.com/office/drawing/2014/main" id="{7AF51C0C-3F64-45BA-B40A-67F543202F11}"/>
            </a:ext>
          </a:extLst>
        </xdr:cNvPr>
        <xdr:cNvCxnSpPr/>
      </xdr:nvCxnSpPr>
      <xdr:spPr>
        <a:xfrm flipH="1">
          <a:off x="24395298" y="8658975"/>
          <a:ext cx="350557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768350</xdr:colOff>
      <xdr:row>58</xdr:row>
      <xdr:rowOff>38100</xdr:rowOff>
    </xdr:from>
    <xdr:to>
      <xdr:col>33</xdr:col>
      <xdr:colOff>402003</xdr:colOff>
      <xdr:row>60</xdr:row>
      <xdr:rowOff>114300</xdr:rowOff>
    </xdr:to>
    <xdr:sp macro="" textlink="">
      <xdr:nvSpPr>
        <xdr:cNvPr id="80" name="Triangle isocèle 79">
          <a:extLst>
            <a:ext uri="{FF2B5EF4-FFF2-40B4-BE49-F238E27FC236}">
              <a16:creationId xmlns:a16="http://schemas.microsoft.com/office/drawing/2014/main" id="{3BDB0CA4-9367-41C6-BB96-8257832F14C7}"/>
            </a:ext>
          </a:extLst>
        </xdr:cNvPr>
        <xdr:cNvSpPr/>
      </xdr:nvSpPr>
      <xdr:spPr>
        <a:xfrm>
          <a:off x="26371550" y="10534650"/>
          <a:ext cx="433753" cy="438150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32</xdr:col>
      <xdr:colOff>625796</xdr:colOff>
      <xdr:row>50</xdr:row>
      <xdr:rowOff>103686</xdr:rowOff>
    </xdr:from>
    <xdr:to>
      <xdr:col>33</xdr:col>
      <xdr:colOff>406724</xdr:colOff>
      <xdr:row>52</xdr:row>
      <xdr:rowOff>71009</xdr:rowOff>
    </xdr:to>
    <xdr:sp macro="" textlink="">
      <xdr:nvSpPr>
        <xdr:cNvPr id="81" name="Rectangle à coins arrondis 304">
          <a:extLst>
            <a:ext uri="{FF2B5EF4-FFF2-40B4-BE49-F238E27FC236}">
              <a16:creationId xmlns:a16="http://schemas.microsoft.com/office/drawing/2014/main" id="{5479D0B2-8A56-484A-B9BC-107EA7F91D52}"/>
            </a:ext>
          </a:extLst>
        </xdr:cNvPr>
        <xdr:cNvSpPr/>
      </xdr:nvSpPr>
      <xdr:spPr>
        <a:xfrm>
          <a:off x="26211197" y="9142007"/>
          <a:ext cx="580472" cy="328856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800">
              <a:solidFill>
                <a:schemeClr val="tx1"/>
              </a:solidFill>
            </a:rPr>
            <a:t>WC patients</a:t>
          </a:r>
        </a:p>
      </xdr:txBody>
    </xdr:sp>
    <xdr:clientData/>
  </xdr:twoCellAnchor>
  <xdr:twoCellAnchor>
    <xdr:from>
      <xdr:col>29</xdr:col>
      <xdr:colOff>349469</xdr:colOff>
      <xdr:row>41</xdr:row>
      <xdr:rowOff>103188</xdr:rowOff>
    </xdr:from>
    <xdr:to>
      <xdr:col>30</xdr:col>
      <xdr:colOff>657707</xdr:colOff>
      <xdr:row>45</xdr:row>
      <xdr:rowOff>131762</xdr:rowOff>
    </xdr:to>
    <xdr:sp macro="" textlink="">
      <xdr:nvSpPr>
        <xdr:cNvPr id="83" name="Rectangle à coins arrondis 383">
          <a:extLst>
            <a:ext uri="{FF2B5EF4-FFF2-40B4-BE49-F238E27FC236}">
              <a16:creationId xmlns:a16="http://schemas.microsoft.com/office/drawing/2014/main" id="{065C1179-D322-43E2-BCC7-E550AFD19700}"/>
            </a:ext>
          </a:extLst>
        </xdr:cNvPr>
        <xdr:cNvSpPr/>
      </xdr:nvSpPr>
      <xdr:spPr>
        <a:xfrm>
          <a:off x="23552369" y="7523163"/>
          <a:ext cx="1108338" cy="752474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Espace CS IPA</a:t>
          </a:r>
        </a:p>
      </xdr:txBody>
    </xdr:sp>
    <xdr:clientData/>
  </xdr:twoCellAnchor>
  <xdr:twoCellAnchor>
    <xdr:from>
      <xdr:col>30</xdr:col>
      <xdr:colOff>31747</xdr:colOff>
      <xdr:row>44</xdr:row>
      <xdr:rowOff>100857</xdr:rowOff>
    </xdr:from>
    <xdr:to>
      <xdr:col>30</xdr:col>
      <xdr:colOff>31747</xdr:colOff>
      <xdr:row>46</xdr:row>
      <xdr:rowOff>112063</xdr:rowOff>
    </xdr:to>
    <xdr:cxnSp macro="">
      <xdr:nvCxnSpPr>
        <xdr:cNvPr id="84" name="Connecteur droit avec flèche 83">
          <a:extLst>
            <a:ext uri="{FF2B5EF4-FFF2-40B4-BE49-F238E27FC236}">
              <a16:creationId xmlns:a16="http://schemas.microsoft.com/office/drawing/2014/main" id="{66F8E907-E26D-4F2C-A972-862659DB5756}"/>
            </a:ext>
          </a:extLst>
        </xdr:cNvPr>
        <xdr:cNvCxnSpPr/>
      </xdr:nvCxnSpPr>
      <xdr:spPr>
        <a:xfrm rot="16200000" flipH="1">
          <a:off x="23846581" y="8251923"/>
          <a:ext cx="369981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731488</xdr:colOff>
      <xdr:row>46</xdr:row>
      <xdr:rowOff>58581</xdr:rowOff>
    </xdr:from>
    <xdr:to>
      <xdr:col>37</xdr:col>
      <xdr:colOff>233833</xdr:colOff>
      <xdr:row>50</xdr:row>
      <xdr:rowOff>140832</xdr:rowOff>
    </xdr:to>
    <xdr:sp macro="" textlink="">
      <xdr:nvSpPr>
        <xdr:cNvPr id="85" name="Rectangle à coins arrondis 385">
          <a:extLst>
            <a:ext uri="{FF2B5EF4-FFF2-40B4-BE49-F238E27FC236}">
              <a16:creationId xmlns:a16="http://schemas.microsoft.com/office/drawing/2014/main" id="{8E47547F-157A-40B0-94C5-465FDD289420}"/>
            </a:ext>
          </a:extLst>
        </xdr:cNvPr>
        <xdr:cNvSpPr/>
      </xdr:nvSpPr>
      <xdr:spPr>
        <a:xfrm>
          <a:off x="28715521" y="8373836"/>
          <a:ext cx="1101432" cy="805317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r>
            <a:rPr lang="fr-FR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Espace CS IPA</a:t>
          </a:r>
          <a:endParaRPr lang="fr-FR">
            <a:solidFill>
              <a:sysClr val="windowText" lastClr="000000"/>
            </a:solidFill>
            <a:effectLst/>
          </a:endParaRPr>
        </a:p>
      </xdr:txBody>
    </xdr:sp>
    <xdr:clientData/>
  </xdr:twoCellAnchor>
  <xdr:twoCellAnchor>
    <xdr:from>
      <xdr:col>33</xdr:col>
      <xdr:colOff>705000</xdr:colOff>
      <xdr:row>37</xdr:row>
      <xdr:rowOff>139700</xdr:rowOff>
    </xdr:from>
    <xdr:to>
      <xdr:col>38</xdr:col>
      <xdr:colOff>161235</xdr:colOff>
      <xdr:row>50</xdr:row>
      <xdr:rowOff>171450</xdr:rowOff>
    </xdr:to>
    <xdr:sp macro="" textlink="">
      <xdr:nvSpPr>
        <xdr:cNvPr id="86" name="Rectangle à coins arrondis 388">
          <a:extLst>
            <a:ext uri="{FF2B5EF4-FFF2-40B4-BE49-F238E27FC236}">
              <a16:creationId xmlns:a16="http://schemas.microsoft.com/office/drawing/2014/main" id="{D1788FBF-D6B0-4965-88CB-5AF57FC8E8EC}"/>
            </a:ext>
          </a:extLst>
        </xdr:cNvPr>
        <xdr:cNvSpPr/>
      </xdr:nvSpPr>
      <xdr:spPr>
        <a:xfrm>
          <a:off x="27187500" y="6799700"/>
          <a:ext cx="3468735" cy="2371750"/>
        </a:xfrm>
        <a:prstGeom prst="roundRect">
          <a:avLst/>
        </a:prstGeom>
        <a:noFill/>
        <a:ln w="952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28</xdr:col>
      <xdr:colOff>750200</xdr:colOff>
      <xdr:row>37</xdr:row>
      <xdr:rowOff>114301</xdr:rowOff>
    </xdr:from>
    <xdr:to>
      <xdr:col>32</xdr:col>
      <xdr:colOff>369887</xdr:colOff>
      <xdr:row>51</xdr:row>
      <xdr:rowOff>92077</xdr:rowOff>
    </xdr:to>
    <xdr:sp macro="" textlink="">
      <xdr:nvSpPr>
        <xdr:cNvPr id="87" name="Rectangle à coins arrondis 390">
          <a:extLst>
            <a:ext uri="{FF2B5EF4-FFF2-40B4-BE49-F238E27FC236}">
              <a16:creationId xmlns:a16="http://schemas.microsoft.com/office/drawing/2014/main" id="{620D5B27-626A-4A31-9109-D8AE1B311F67}"/>
            </a:ext>
          </a:extLst>
        </xdr:cNvPr>
        <xdr:cNvSpPr/>
      </xdr:nvSpPr>
      <xdr:spPr>
        <a:xfrm>
          <a:off x="23171881" y="6663792"/>
          <a:ext cx="2822785" cy="2455962"/>
        </a:xfrm>
        <a:prstGeom prst="roundRect">
          <a:avLst/>
        </a:prstGeom>
        <a:noFill/>
        <a:ln w="952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33</xdr:col>
      <xdr:colOff>345750</xdr:colOff>
      <xdr:row>34</xdr:row>
      <xdr:rowOff>102313</xdr:rowOff>
    </xdr:from>
    <xdr:to>
      <xdr:col>33</xdr:col>
      <xdr:colOff>358448</xdr:colOff>
      <xdr:row>36</xdr:row>
      <xdr:rowOff>167400</xdr:rowOff>
    </xdr:to>
    <xdr:cxnSp macro="">
      <xdr:nvCxnSpPr>
        <xdr:cNvPr id="88" name="Connecteur droit avec flèche 87">
          <a:extLst>
            <a:ext uri="{FF2B5EF4-FFF2-40B4-BE49-F238E27FC236}">
              <a16:creationId xmlns:a16="http://schemas.microsoft.com/office/drawing/2014/main" id="{34556868-C567-47EA-BA0B-B438DF642EDC}"/>
            </a:ext>
          </a:extLst>
        </xdr:cNvPr>
        <xdr:cNvCxnSpPr/>
      </xdr:nvCxnSpPr>
      <xdr:spPr>
        <a:xfrm flipH="1">
          <a:off x="26828250" y="6222313"/>
          <a:ext cx="12698" cy="425087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493060</xdr:colOff>
      <xdr:row>35</xdr:row>
      <xdr:rowOff>172664</xdr:rowOff>
    </xdr:from>
    <xdr:to>
      <xdr:col>32</xdr:col>
      <xdr:colOff>238871</xdr:colOff>
      <xdr:row>36</xdr:row>
      <xdr:rowOff>161971</xdr:rowOff>
    </xdr:to>
    <xdr:sp macro="" textlink="">
      <xdr:nvSpPr>
        <xdr:cNvPr id="89" name="Rectangle à coins arrondis 402">
          <a:extLst>
            <a:ext uri="{FF2B5EF4-FFF2-40B4-BE49-F238E27FC236}">
              <a16:creationId xmlns:a16="http://schemas.microsoft.com/office/drawing/2014/main" id="{9C33F90C-E01A-4E60-841D-FBDBDA87B1A9}"/>
            </a:ext>
          </a:extLst>
        </xdr:cNvPr>
        <xdr:cNvSpPr/>
      </xdr:nvSpPr>
      <xdr:spPr>
        <a:xfrm>
          <a:off x="24496060" y="6506789"/>
          <a:ext cx="1346011" cy="1702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marL="0" indent="0" algn="ctr"/>
          <a:r>
            <a:rPr lang="fr-FR" sz="1100" b="1" u="none">
              <a:solidFill>
                <a:schemeClr val="tx1"/>
              </a:solidFill>
              <a:latin typeface="+mn-lt"/>
              <a:ea typeface="+mn-ea"/>
              <a:cs typeface="+mn-cs"/>
            </a:rPr>
            <a:t>Secteur</a:t>
          </a:r>
          <a:r>
            <a:rPr lang="fr-FR" sz="1100" b="1" u="none" baseline="0">
              <a:solidFill>
                <a:schemeClr val="tx1"/>
              </a:solidFill>
              <a:latin typeface="+mn-lt"/>
              <a:ea typeface="+mn-ea"/>
              <a:cs typeface="+mn-cs"/>
            </a:rPr>
            <a:t> </a:t>
          </a:r>
          <a:r>
            <a:rPr lang="fr-FR" sz="1100" b="1" u="none">
              <a:solidFill>
                <a:schemeClr val="tx1"/>
              </a:solidFill>
              <a:latin typeface="+mn-lt"/>
              <a:ea typeface="+mn-ea"/>
              <a:cs typeface="+mn-cs"/>
            </a:rPr>
            <a:t>Allogreffe</a:t>
          </a:r>
        </a:p>
      </xdr:txBody>
    </xdr:sp>
    <xdr:clientData/>
  </xdr:twoCellAnchor>
  <xdr:twoCellAnchor>
    <xdr:from>
      <xdr:col>40</xdr:col>
      <xdr:colOff>254000</xdr:colOff>
      <xdr:row>42</xdr:row>
      <xdr:rowOff>142875</xdr:rowOff>
    </xdr:from>
    <xdr:to>
      <xdr:col>46</xdr:col>
      <xdr:colOff>0</xdr:colOff>
      <xdr:row>42</xdr:row>
      <xdr:rowOff>142875</xdr:rowOff>
    </xdr:to>
    <xdr:cxnSp macro="">
      <xdr:nvCxnSpPr>
        <xdr:cNvPr id="90" name="Connecteur droit 89">
          <a:extLst>
            <a:ext uri="{FF2B5EF4-FFF2-40B4-BE49-F238E27FC236}">
              <a16:creationId xmlns:a16="http://schemas.microsoft.com/office/drawing/2014/main" id="{5ED5369F-886D-4067-BDC4-AA6DAC6DCE41}"/>
            </a:ext>
          </a:extLst>
        </xdr:cNvPr>
        <xdr:cNvCxnSpPr/>
      </xdr:nvCxnSpPr>
      <xdr:spPr>
        <a:xfrm>
          <a:off x="32261175" y="7740650"/>
          <a:ext cx="4543425" cy="0"/>
        </a:xfrm>
        <a:prstGeom prst="line">
          <a:avLst/>
        </a:prstGeom>
        <a:ln w="38100">
          <a:solidFill>
            <a:srgbClr val="92D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40</xdr:col>
      <xdr:colOff>617870</xdr:colOff>
      <xdr:row>41</xdr:row>
      <xdr:rowOff>99920</xdr:rowOff>
    </xdr:from>
    <xdr:to>
      <xdr:col>41</xdr:col>
      <xdr:colOff>682624</xdr:colOff>
      <xdr:row>44</xdr:row>
      <xdr:rowOff>11374</xdr:rowOff>
    </xdr:to>
    <xdr:sp macro="" textlink="">
      <xdr:nvSpPr>
        <xdr:cNvPr id="91" name="Rectangle à coins arrondis 403">
          <a:extLst>
            <a:ext uri="{FF2B5EF4-FFF2-40B4-BE49-F238E27FC236}">
              <a16:creationId xmlns:a16="http://schemas.microsoft.com/office/drawing/2014/main" id="{97F0D06C-F672-4FA2-90DE-474E22F36783}"/>
            </a:ext>
          </a:extLst>
        </xdr:cNvPr>
        <xdr:cNvSpPr/>
      </xdr:nvSpPr>
      <xdr:spPr>
        <a:xfrm>
          <a:off x="32625045" y="7523070"/>
          <a:ext cx="858504" cy="448029"/>
        </a:xfrm>
        <a:prstGeom prst="roundRect">
          <a:avLst/>
        </a:prstGeom>
        <a:solidFill>
          <a:schemeClr val="tx2">
            <a:lumMod val="20000"/>
            <a:lumOff val="8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Espace </a:t>
          </a:r>
        </a:p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d'attente</a:t>
          </a:r>
        </a:p>
      </xdr:txBody>
    </xdr:sp>
    <xdr:clientData/>
  </xdr:twoCellAnchor>
  <xdr:twoCellAnchor>
    <xdr:from>
      <xdr:col>42</xdr:col>
      <xdr:colOff>326796</xdr:colOff>
      <xdr:row>40</xdr:row>
      <xdr:rowOff>100933</xdr:rowOff>
    </xdr:from>
    <xdr:to>
      <xdr:col>43</xdr:col>
      <xdr:colOff>672471</xdr:colOff>
      <xdr:row>45</xdr:row>
      <xdr:rowOff>3841</xdr:rowOff>
    </xdr:to>
    <xdr:sp macro="" textlink="">
      <xdr:nvSpPr>
        <xdr:cNvPr id="92" name="Rectangle à coins arrondis 411">
          <a:extLst>
            <a:ext uri="{FF2B5EF4-FFF2-40B4-BE49-F238E27FC236}">
              <a16:creationId xmlns:a16="http://schemas.microsoft.com/office/drawing/2014/main" id="{FA67919E-4E26-4376-A5F2-4FAF9B042928}"/>
            </a:ext>
          </a:extLst>
        </xdr:cNvPr>
        <xdr:cNvSpPr/>
      </xdr:nvSpPr>
      <xdr:spPr>
        <a:xfrm>
          <a:off x="33930996" y="7343108"/>
          <a:ext cx="1148950" cy="807783"/>
        </a:xfrm>
        <a:prstGeom prst="roundRect">
          <a:avLst/>
        </a:prstGeom>
        <a:solidFill>
          <a:srgbClr val="92D05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Espaces CS</a:t>
          </a:r>
        </a:p>
      </xdr:txBody>
    </xdr:sp>
    <xdr:clientData/>
  </xdr:twoCellAnchor>
  <xdr:twoCellAnchor>
    <xdr:from>
      <xdr:col>44</xdr:col>
      <xdr:colOff>213058</xdr:colOff>
      <xdr:row>41</xdr:row>
      <xdr:rowOff>99920</xdr:rowOff>
    </xdr:from>
    <xdr:to>
      <xdr:col>45</xdr:col>
      <xdr:colOff>277812</xdr:colOff>
      <xdr:row>44</xdr:row>
      <xdr:rowOff>11374</xdr:rowOff>
    </xdr:to>
    <xdr:sp macro="" textlink="">
      <xdr:nvSpPr>
        <xdr:cNvPr id="93" name="Rectangle à coins arrondis 412">
          <a:extLst>
            <a:ext uri="{FF2B5EF4-FFF2-40B4-BE49-F238E27FC236}">
              <a16:creationId xmlns:a16="http://schemas.microsoft.com/office/drawing/2014/main" id="{23FA4BF4-F579-4AEF-B6D3-BA1809E7C90C}"/>
            </a:ext>
          </a:extLst>
        </xdr:cNvPr>
        <xdr:cNvSpPr/>
      </xdr:nvSpPr>
      <xdr:spPr>
        <a:xfrm>
          <a:off x="35420633" y="7523070"/>
          <a:ext cx="858504" cy="448029"/>
        </a:xfrm>
        <a:prstGeom prst="roundRect">
          <a:avLst/>
        </a:prstGeom>
        <a:solidFill>
          <a:srgbClr val="FFC00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Secrétariat</a:t>
          </a:r>
        </a:p>
      </xdr:txBody>
    </xdr:sp>
    <xdr:clientData/>
  </xdr:twoCellAnchor>
  <xdr:twoCellAnchor>
    <xdr:from>
      <xdr:col>44</xdr:col>
      <xdr:colOff>23117</xdr:colOff>
      <xdr:row>37</xdr:row>
      <xdr:rowOff>72762</xdr:rowOff>
    </xdr:from>
    <xdr:to>
      <xdr:col>45</xdr:col>
      <xdr:colOff>476250</xdr:colOff>
      <xdr:row>39</xdr:row>
      <xdr:rowOff>166688</xdr:rowOff>
    </xdr:to>
    <xdr:sp macro="" textlink="">
      <xdr:nvSpPr>
        <xdr:cNvPr id="94" name="Rectangle à coins arrondis 414">
          <a:extLst>
            <a:ext uri="{FF2B5EF4-FFF2-40B4-BE49-F238E27FC236}">
              <a16:creationId xmlns:a16="http://schemas.microsoft.com/office/drawing/2014/main" id="{43ED7FF0-A713-4228-9311-85E40464E9BE}"/>
            </a:ext>
          </a:extLst>
        </xdr:cNvPr>
        <xdr:cNvSpPr/>
      </xdr:nvSpPr>
      <xdr:spPr>
        <a:xfrm>
          <a:off x="35230692" y="6765662"/>
          <a:ext cx="1250058" cy="455876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 i="1">
              <a:solidFill>
                <a:srgbClr val="00B050"/>
              </a:solidFill>
            </a:rPr>
            <a:t>Entretien </a:t>
          </a:r>
        </a:p>
        <a:p>
          <a:pPr algn="ctr"/>
          <a:r>
            <a:rPr lang="fr-FR" sz="1100" b="1" i="1">
              <a:solidFill>
                <a:srgbClr val="00B050"/>
              </a:solidFill>
            </a:rPr>
            <a:t>post-consultation</a:t>
          </a:r>
        </a:p>
      </xdr:txBody>
    </xdr:sp>
    <xdr:clientData/>
  </xdr:twoCellAnchor>
  <xdr:twoCellAnchor>
    <xdr:from>
      <xdr:col>42</xdr:col>
      <xdr:colOff>300930</xdr:colOff>
      <xdr:row>37</xdr:row>
      <xdr:rowOff>72762</xdr:rowOff>
    </xdr:from>
    <xdr:to>
      <xdr:col>43</xdr:col>
      <xdr:colOff>754063</xdr:colOff>
      <xdr:row>39</xdr:row>
      <xdr:rowOff>166688</xdr:rowOff>
    </xdr:to>
    <xdr:sp macro="" textlink="">
      <xdr:nvSpPr>
        <xdr:cNvPr id="95" name="Rectangle à coins arrondis 415">
          <a:extLst>
            <a:ext uri="{FF2B5EF4-FFF2-40B4-BE49-F238E27FC236}">
              <a16:creationId xmlns:a16="http://schemas.microsoft.com/office/drawing/2014/main" id="{AC15C0AB-35B4-45A1-A64C-70A944B51E6A}"/>
            </a:ext>
          </a:extLst>
        </xdr:cNvPr>
        <xdr:cNvSpPr/>
      </xdr:nvSpPr>
      <xdr:spPr>
        <a:xfrm>
          <a:off x="33901955" y="6765662"/>
          <a:ext cx="1253233" cy="455876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 i="1">
              <a:solidFill>
                <a:srgbClr val="00B050"/>
              </a:solidFill>
            </a:rPr>
            <a:t>Consultation</a:t>
          </a:r>
        </a:p>
      </xdr:txBody>
    </xdr:sp>
    <xdr:clientData/>
  </xdr:twoCellAnchor>
  <xdr:twoCellAnchor>
    <xdr:from>
      <xdr:col>40</xdr:col>
      <xdr:colOff>467617</xdr:colOff>
      <xdr:row>37</xdr:row>
      <xdr:rowOff>72762</xdr:rowOff>
    </xdr:from>
    <xdr:to>
      <xdr:col>42</xdr:col>
      <xdr:colOff>158750</xdr:colOff>
      <xdr:row>38</xdr:row>
      <xdr:rowOff>142875</xdr:rowOff>
    </xdr:to>
    <xdr:sp macro="" textlink="">
      <xdr:nvSpPr>
        <xdr:cNvPr id="96" name="Rectangle à coins arrondis 416">
          <a:extLst>
            <a:ext uri="{FF2B5EF4-FFF2-40B4-BE49-F238E27FC236}">
              <a16:creationId xmlns:a16="http://schemas.microsoft.com/office/drawing/2014/main" id="{48F1EDB5-1C4B-4840-AFF5-970C9464B0A9}"/>
            </a:ext>
          </a:extLst>
        </xdr:cNvPr>
        <xdr:cNvSpPr/>
      </xdr:nvSpPr>
      <xdr:spPr>
        <a:xfrm>
          <a:off x="32468442" y="6765662"/>
          <a:ext cx="1297683" cy="251088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 i="1">
              <a:solidFill>
                <a:srgbClr val="00B050"/>
              </a:solidFill>
            </a:rPr>
            <a:t>Attente</a:t>
          </a:r>
        </a:p>
      </xdr:txBody>
    </xdr:sp>
    <xdr:clientData/>
  </xdr:twoCellAnchor>
  <xdr:twoCellAnchor>
    <xdr:from>
      <xdr:col>39</xdr:col>
      <xdr:colOff>761306</xdr:colOff>
      <xdr:row>40</xdr:row>
      <xdr:rowOff>152137</xdr:rowOff>
    </xdr:from>
    <xdr:to>
      <xdr:col>40</xdr:col>
      <xdr:colOff>547688</xdr:colOff>
      <xdr:row>43</xdr:row>
      <xdr:rowOff>55563</xdr:rowOff>
    </xdr:to>
    <xdr:sp macro="" textlink="">
      <xdr:nvSpPr>
        <xdr:cNvPr id="97" name="Rectangle à coins arrondis 417">
          <a:extLst>
            <a:ext uri="{FF2B5EF4-FFF2-40B4-BE49-F238E27FC236}">
              <a16:creationId xmlns:a16="http://schemas.microsoft.com/office/drawing/2014/main" id="{E1931911-71B9-4B0C-8069-CDD118215DDB}"/>
            </a:ext>
          </a:extLst>
        </xdr:cNvPr>
        <xdr:cNvSpPr/>
      </xdr:nvSpPr>
      <xdr:spPr>
        <a:xfrm>
          <a:off x="31965206" y="7391137"/>
          <a:ext cx="583307" cy="446351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 i="1">
              <a:solidFill>
                <a:schemeClr val="tx1"/>
              </a:solidFill>
            </a:rPr>
            <a:t>Entrée</a:t>
          </a:r>
        </a:p>
      </xdr:txBody>
    </xdr:sp>
    <xdr:clientData/>
  </xdr:twoCellAnchor>
  <xdr:twoCellAnchor>
    <xdr:from>
      <xdr:col>45</xdr:col>
      <xdr:colOff>380306</xdr:colOff>
      <xdr:row>40</xdr:row>
      <xdr:rowOff>152137</xdr:rowOff>
    </xdr:from>
    <xdr:to>
      <xdr:col>46</xdr:col>
      <xdr:colOff>166688</xdr:colOff>
      <xdr:row>43</xdr:row>
      <xdr:rowOff>55563</xdr:rowOff>
    </xdr:to>
    <xdr:sp macro="" textlink="">
      <xdr:nvSpPr>
        <xdr:cNvPr id="98" name="Rectangle à coins arrondis 418">
          <a:extLst>
            <a:ext uri="{FF2B5EF4-FFF2-40B4-BE49-F238E27FC236}">
              <a16:creationId xmlns:a16="http://schemas.microsoft.com/office/drawing/2014/main" id="{4029EDB1-3BCD-410A-B55C-E356ACF7B350}"/>
            </a:ext>
          </a:extLst>
        </xdr:cNvPr>
        <xdr:cNvSpPr/>
      </xdr:nvSpPr>
      <xdr:spPr>
        <a:xfrm>
          <a:off x="36384806" y="7391137"/>
          <a:ext cx="583307" cy="446351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 i="1">
              <a:solidFill>
                <a:schemeClr val="tx1"/>
              </a:solidFill>
            </a:rPr>
            <a:t>Sortie</a:t>
          </a:r>
        </a:p>
      </xdr:txBody>
    </xdr:sp>
    <xdr:clientData/>
  </xdr:twoCellAnchor>
  <xdr:twoCellAnchor>
    <xdr:from>
      <xdr:col>43</xdr:col>
      <xdr:colOff>501650</xdr:colOff>
      <xdr:row>52</xdr:row>
      <xdr:rowOff>168275</xdr:rowOff>
    </xdr:from>
    <xdr:to>
      <xdr:col>44</xdr:col>
      <xdr:colOff>566404</xdr:colOff>
      <xdr:row>55</xdr:row>
      <xdr:rowOff>79729</xdr:rowOff>
    </xdr:to>
    <xdr:sp macro="" textlink="">
      <xdr:nvSpPr>
        <xdr:cNvPr id="99" name="Rectangle à coins arrondis 419">
          <a:extLst>
            <a:ext uri="{FF2B5EF4-FFF2-40B4-BE49-F238E27FC236}">
              <a16:creationId xmlns:a16="http://schemas.microsoft.com/office/drawing/2014/main" id="{798A5D4C-6E1A-4F90-B17F-B9F4FCA7803C}"/>
            </a:ext>
          </a:extLst>
        </xdr:cNvPr>
        <xdr:cNvSpPr/>
      </xdr:nvSpPr>
      <xdr:spPr>
        <a:xfrm>
          <a:off x="34909125" y="9578975"/>
          <a:ext cx="858504" cy="457554"/>
        </a:xfrm>
        <a:prstGeom prst="roundRect">
          <a:avLst/>
        </a:prstGeom>
        <a:solidFill>
          <a:schemeClr val="tx2">
            <a:lumMod val="20000"/>
            <a:lumOff val="8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Espace </a:t>
          </a:r>
        </a:p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d'attente</a:t>
          </a:r>
        </a:p>
      </xdr:txBody>
    </xdr:sp>
    <xdr:clientData/>
  </xdr:twoCellAnchor>
  <xdr:twoCellAnchor>
    <xdr:from>
      <xdr:col>42</xdr:col>
      <xdr:colOff>79375</xdr:colOff>
      <xdr:row>50</xdr:row>
      <xdr:rowOff>106362</xdr:rowOff>
    </xdr:from>
    <xdr:to>
      <xdr:col>43</xdr:col>
      <xdr:colOff>425050</xdr:colOff>
      <xdr:row>55</xdr:row>
      <xdr:rowOff>9270</xdr:rowOff>
    </xdr:to>
    <xdr:sp macro="" textlink="">
      <xdr:nvSpPr>
        <xdr:cNvPr id="100" name="Rectangle à coins arrondis 422">
          <a:extLst>
            <a:ext uri="{FF2B5EF4-FFF2-40B4-BE49-F238E27FC236}">
              <a16:creationId xmlns:a16="http://schemas.microsoft.com/office/drawing/2014/main" id="{EFE00CA1-A1D5-43C6-B604-02038224438A}"/>
            </a:ext>
          </a:extLst>
        </xdr:cNvPr>
        <xdr:cNvSpPr/>
      </xdr:nvSpPr>
      <xdr:spPr>
        <a:xfrm>
          <a:off x="33686750" y="9151937"/>
          <a:ext cx="1145775" cy="814133"/>
        </a:xfrm>
        <a:prstGeom prst="roundRect">
          <a:avLst/>
        </a:prstGeom>
        <a:solidFill>
          <a:srgbClr val="92D05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Espaces CS</a:t>
          </a:r>
        </a:p>
      </xdr:txBody>
    </xdr:sp>
    <xdr:clientData/>
  </xdr:twoCellAnchor>
  <xdr:twoCellAnchor>
    <xdr:from>
      <xdr:col>44</xdr:col>
      <xdr:colOff>679450</xdr:colOff>
      <xdr:row>50</xdr:row>
      <xdr:rowOff>103187</xdr:rowOff>
    </xdr:from>
    <xdr:to>
      <xdr:col>46</xdr:col>
      <xdr:colOff>263125</xdr:colOff>
      <xdr:row>55</xdr:row>
      <xdr:rowOff>6095</xdr:rowOff>
    </xdr:to>
    <xdr:sp macro="" textlink="">
      <xdr:nvSpPr>
        <xdr:cNvPr id="101" name="Rectangle à coins arrondis 423">
          <a:extLst>
            <a:ext uri="{FF2B5EF4-FFF2-40B4-BE49-F238E27FC236}">
              <a16:creationId xmlns:a16="http://schemas.microsoft.com/office/drawing/2014/main" id="{83B2D868-F713-47CC-9426-FF2D7832DD85}"/>
            </a:ext>
          </a:extLst>
        </xdr:cNvPr>
        <xdr:cNvSpPr/>
      </xdr:nvSpPr>
      <xdr:spPr>
        <a:xfrm>
          <a:off x="35880675" y="9155112"/>
          <a:ext cx="1183875" cy="807783"/>
        </a:xfrm>
        <a:prstGeom prst="roundRect">
          <a:avLst/>
        </a:prstGeom>
        <a:solidFill>
          <a:srgbClr val="92D05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Espaces CS</a:t>
          </a:r>
        </a:p>
      </xdr:txBody>
    </xdr:sp>
    <xdr:clientData/>
  </xdr:twoCellAnchor>
  <xdr:twoCellAnchor>
    <xdr:from>
      <xdr:col>43</xdr:col>
      <xdr:colOff>508000</xdr:colOff>
      <xdr:row>50</xdr:row>
      <xdr:rowOff>34925</xdr:rowOff>
    </xdr:from>
    <xdr:to>
      <xdr:col>44</xdr:col>
      <xdr:colOff>572754</xdr:colOff>
      <xdr:row>52</xdr:row>
      <xdr:rowOff>136879</xdr:rowOff>
    </xdr:to>
    <xdr:sp macro="" textlink="">
      <xdr:nvSpPr>
        <xdr:cNvPr id="102" name="Rectangle à coins arrondis 425">
          <a:extLst>
            <a:ext uri="{FF2B5EF4-FFF2-40B4-BE49-F238E27FC236}">
              <a16:creationId xmlns:a16="http://schemas.microsoft.com/office/drawing/2014/main" id="{B6943E0A-4016-4734-B438-6BA8AEC797B8}"/>
            </a:ext>
          </a:extLst>
        </xdr:cNvPr>
        <xdr:cNvSpPr/>
      </xdr:nvSpPr>
      <xdr:spPr>
        <a:xfrm>
          <a:off x="34909125" y="9083675"/>
          <a:ext cx="868029" cy="467079"/>
        </a:xfrm>
        <a:prstGeom prst="roundRect">
          <a:avLst/>
        </a:prstGeom>
        <a:solidFill>
          <a:srgbClr val="FFC00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Secrétariat</a:t>
          </a:r>
        </a:p>
      </xdr:txBody>
    </xdr:sp>
    <xdr:clientData/>
  </xdr:twoCellAnchor>
  <xdr:twoCellAnchor>
    <xdr:from>
      <xdr:col>41</xdr:col>
      <xdr:colOff>654050</xdr:colOff>
      <xdr:row>49</xdr:row>
      <xdr:rowOff>95250</xdr:rowOff>
    </xdr:from>
    <xdr:to>
      <xdr:col>46</xdr:col>
      <xdr:colOff>438150</xdr:colOff>
      <xdr:row>55</xdr:row>
      <xdr:rowOff>161925</xdr:rowOff>
    </xdr:to>
    <xdr:sp macro="" textlink="">
      <xdr:nvSpPr>
        <xdr:cNvPr id="103" name="Rectangle à coins arrondis 426">
          <a:extLst>
            <a:ext uri="{FF2B5EF4-FFF2-40B4-BE49-F238E27FC236}">
              <a16:creationId xmlns:a16="http://schemas.microsoft.com/office/drawing/2014/main" id="{E2A2A404-832E-440F-9761-E03BDAF9894B}"/>
            </a:ext>
          </a:extLst>
        </xdr:cNvPr>
        <xdr:cNvSpPr/>
      </xdr:nvSpPr>
      <xdr:spPr>
        <a:xfrm>
          <a:off x="33461325" y="8963025"/>
          <a:ext cx="3781425" cy="1149350"/>
        </a:xfrm>
        <a:prstGeom prst="roundRect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30</xdr:col>
      <xdr:colOff>352425</xdr:colOff>
      <xdr:row>44</xdr:row>
      <xdr:rowOff>66675</xdr:rowOff>
    </xdr:from>
    <xdr:to>
      <xdr:col>31</xdr:col>
      <xdr:colOff>15875</xdr:colOff>
      <xdr:row>47</xdr:row>
      <xdr:rowOff>95250</xdr:rowOff>
    </xdr:to>
    <xdr:cxnSp macro="">
      <xdr:nvCxnSpPr>
        <xdr:cNvPr id="104" name="Connecteur droit avec flèche 103">
          <a:extLst>
            <a:ext uri="{FF2B5EF4-FFF2-40B4-BE49-F238E27FC236}">
              <a16:creationId xmlns:a16="http://schemas.microsoft.com/office/drawing/2014/main" id="{9CC59FCA-F41A-4252-90F8-738C361BEEC7}"/>
            </a:ext>
          </a:extLst>
        </xdr:cNvPr>
        <xdr:cNvCxnSpPr/>
      </xdr:nvCxnSpPr>
      <xdr:spPr>
        <a:xfrm flipH="1">
          <a:off x="24355425" y="8029575"/>
          <a:ext cx="463550" cy="57150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453570</xdr:colOff>
      <xdr:row>42</xdr:row>
      <xdr:rowOff>62573</xdr:rowOff>
    </xdr:from>
    <xdr:to>
      <xdr:col>36</xdr:col>
      <xdr:colOff>453570</xdr:colOff>
      <xdr:row>44</xdr:row>
      <xdr:rowOff>4981</xdr:rowOff>
    </xdr:to>
    <xdr:cxnSp macro="">
      <xdr:nvCxnSpPr>
        <xdr:cNvPr id="105" name="Connecteur droit avec flèche 104">
          <a:extLst>
            <a:ext uri="{FF2B5EF4-FFF2-40B4-BE49-F238E27FC236}">
              <a16:creationId xmlns:a16="http://schemas.microsoft.com/office/drawing/2014/main" id="{F642060F-8094-4BCA-9CFD-E3828AA1DE98}"/>
            </a:ext>
          </a:extLst>
        </xdr:cNvPr>
        <xdr:cNvCxnSpPr/>
      </xdr:nvCxnSpPr>
      <xdr:spPr>
        <a:xfrm>
          <a:off x="29237147" y="7654763"/>
          <a:ext cx="0" cy="303941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457348</xdr:colOff>
      <xdr:row>45</xdr:row>
      <xdr:rowOff>29905</xdr:rowOff>
    </xdr:from>
    <xdr:to>
      <xdr:col>36</xdr:col>
      <xdr:colOff>468463</xdr:colOff>
      <xdr:row>47</xdr:row>
      <xdr:rowOff>67116</xdr:rowOff>
    </xdr:to>
    <xdr:cxnSp macro="">
      <xdr:nvCxnSpPr>
        <xdr:cNvPr id="106" name="Connecteur droit avec flèche 105">
          <a:extLst>
            <a:ext uri="{FF2B5EF4-FFF2-40B4-BE49-F238E27FC236}">
              <a16:creationId xmlns:a16="http://schemas.microsoft.com/office/drawing/2014/main" id="{A99FBEF5-6388-4C5E-BC52-0B850869A3F5}"/>
            </a:ext>
          </a:extLst>
        </xdr:cNvPr>
        <xdr:cNvCxnSpPr/>
      </xdr:nvCxnSpPr>
      <xdr:spPr>
        <a:xfrm>
          <a:off x="29240925" y="8164394"/>
          <a:ext cx="11115" cy="398744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330953</xdr:colOff>
      <xdr:row>42</xdr:row>
      <xdr:rowOff>125853</xdr:rowOff>
    </xdr:from>
    <xdr:to>
      <xdr:col>35</xdr:col>
      <xdr:colOff>779658</xdr:colOff>
      <xdr:row>44</xdr:row>
      <xdr:rowOff>12698</xdr:rowOff>
    </xdr:to>
    <xdr:cxnSp macro="">
      <xdr:nvCxnSpPr>
        <xdr:cNvPr id="107" name="Connecteur droit avec flèche 106">
          <a:extLst>
            <a:ext uri="{FF2B5EF4-FFF2-40B4-BE49-F238E27FC236}">
              <a16:creationId xmlns:a16="http://schemas.microsoft.com/office/drawing/2014/main" id="{12A8A3F4-0C5D-4B90-87F5-3979C06CA77A}"/>
            </a:ext>
          </a:extLst>
        </xdr:cNvPr>
        <xdr:cNvCxnSpPr/>
      </xdr:nvCxnSpPr>
      <xdr:spPr>
        <a:xfrm>
          <a:off x="28314986" y="7718043"/>
          <a:ext cx="448705" cy="248378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714375</xdr:colOff>
      <xdr:row>31</xdr:row>
      <xdr:rowOff>23813</xdr:rowOff>
    </xdr:from>
    <xdr:to>
      <xdr:col>36</xdr:col>
      <xdr:colOff>150812</xdr:colOff>
      <xdr:row>32</xdr:row>
      <xdr:rowOff>158751</xdr:rowOff>
    </xdr:to>
    <xdr:sp macro="" textlink="">
      <xdr:nvSpPr>
        <xdr:cNvPr id="108" name="Rectangle à coins arrondis 448">
          <a:extLst>
            <a:ext uri="{FF2B5EF4-FFF2-40B4-BE49-F238E27FC236}">
              <a16:creationId xmlns:a16="http://schemas.microsoft.com/office/drawing/2014/main" id="{84136591-9E5F-4EE9-ACD6-4E183A7072EF}"/>
            </a:ext>
          </a:extLst>
        </xdr:cNvPr>
        <xdr:cNvSpPr/>
      </xdr:nvSpPr>
      <xdr:spPr>
        <a:xfrm>
          <a:off x="27914600" y="5637213"/>
          <a:ext cx="1039812" cy="315913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WC </a:t>
          </a:r>
          <a:r>
            <a:rPr lang="fr-FR" sz="1100" b="0" baseline="0">
              <a:solidFill>
                <a:schemeClr val="tx1"/>
              </a:solidFill>
              <a:latin typeface="+mn-lt"/>
              <a:ea typeface="+mn-ea"/>
              <a:cs typeface="+mn-cs"/>
            </a:rPr>
            <a:t> agents</a:t>
          </a:r>
          <a:endParaRPr lang="fr-FR" sz="1100" b="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32</xdr:col>
      <xdr:colOff>370675</xdr:colOff>
      <xdr:row>42</xdr:row>
      <xdr:rowOff>9237</xdr:rowOff>
    </xdr:from>
    <xdr:to>
      <xdr:col>33</xdr:col>
      <xdr:colOff>697500</xdr:colOff>
      <xdr:row>44</xdr:row>
      <xdr:rowOff>27811</xdr:rowOff>
    </xdr:to>
    <xdr:sp macro="" textlink="">
      <xdr:nvSpPr>
        <xdr:cNvPr id="109" name="Rectangle à coins arrondis 469">
          <a:extLst>
            <a:ext uri="{FF2B5EF4-FFF2-40B4-BE49-F238E27FC236}">
              <a16:creationId xmlns:a16="http://schemas.microsoft.com/office/drawing/2014/main" id="{DE3A1736-E006-4C6D-939A-EC9205E942CD}"/>
            </a:ext>
          </a:extLst>
        </xdr:cNvPr>
        <xdr:cNvSpPr/>
      </xdr:nvSpPr>
      <xdr:spPr>
        <a:xfrm>
          <a:off x="26050675" y="7569237"/>
          <a:ext cx="1129325" cy="378574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800">
              <a:solidFill>
                <a:schemeClr val="tx1"/>
              </a:solidFill>
            </a:rPr>
            <a:t>Bureau ARC </a:t>
          </a:r>
        </a:p>
        <a:p>
          <a:pPr algn="ctr"/>
          <a:r>
            <a:rPr lang="fr-FR" sz="800">
              <a:solidFill>
                <a:schemeClr val="tx1"/>
              </a:solidFill>
            </a:rPr>
            <a:t>accueil</a:t>
          </a:r>
        </a:p>
      </xdr:txBody>
    </xdr:sp>
    <xdr:clientData/>
  </xdr:twoCellAnchor>
  <xdr:twoCellAnchor>
    <xdr:from>
      <xdr:col>29</xdr:col>
      <xdr:colOff>602637</xdr:colOff>
      <xdr:row>27</xdr:row>
      <xdr:rowOff>47610</xdr:rowOff>
    </xdr:from>
    <xdr:to>
      <xdr:col>32</xdr:col>
      <xdr:colOff>571288</xdr:colOff>
      <xdr:row>34</xdr:row>
      <xdr:rowOff>74087</xdr:rowOff>
    </xdr:to>
    <xdr:grpSp>
      <xdr:nvGrpSpPr>
        <xdr:cNvPr id="110" name="Groupe 109">
          <a:extLst>
            <a:ext uri="{FF2B5EF4-FFF2-40B4-BE49-F238E27FC236}">
              <a16:creationId xmlns:a16="http://schemas.microsoft.com/office/drawing/2014/main" id="{626B20D7-F57D-4026-8682-50E3B353015D}"/>
            </a:ext>
          </a:extLst>
        </xdr:cNvPr>
        <xdr:cNvGrpSpPr/>
      </xdr:nvGrpSpPr>
      <xdr:grpSpPr>
        <a:xfrm>
          <a:off x="22761346" y="5134588"/>
          <a:ext cx="2260931" cy="1345323"/>
          <a:chOff x="44169107" y="27508201"/>
          <a:chExt cx="2264710" cy="1358407"/>
        </a:xfrm>
      </xdr:grpSpPr>
      <xdr:sp macro="" textlink="">
        <xdr:nvSpPr>
          <xdr:cNvPr id="111" name="Rectangle à coins arrondis 471">
            <a:extLst>
              <a:ext uri="{FF2B5EF4-FFF2-40B4-BE49-F238E27FC236}">
                <a16:creationId xmlns:a16="http://schemas.microsoft.com/office/drawing/2014/main" id="{ADDBABFD-D6EF-BA16-2ADD-5F1CDD1BC652}"/>
              </a:ext>
            </a:extLst>
          </xdr:cNvPr>
          <xdr:cNvSpPr/>
        </xdr:nvSpPr>
        <xdr:spPr>
          <a:xfrm>
            <a:off x="45369929" y="28319326"/>
            <a:ext cx="1063888" cy="547282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Bureaux ARC</a:t>
            </a:r>
            <a:endParaRPr lang="fr-FR" sz="1100" b="1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112" name="Rectangle à coins arrondis 470">
            <a:extLst>
              <a:ext uri="{FF2B5EF4-FFF2-40B4-BE49-F238E27FC236}">
                <a16:creationId xmlns:a16="http://schemas.microsoft.com/office/drawing/2014/main" id="{5982B5A3-051B-863B-11A4-07623FA7DD69}"/>
              </a:ext>
            </a:extLst>
          </xdr:cNvPr>
          <xdr:cNvSpPr/>
        </xdr:nvSpPr>
        <xdr:spPr>
          <a:xfrm>
            <a:off x="45287912" y="28240630"/>
            <a:ext cx="1063888" cy="550378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Bureaux ARC</a:t>
            </a:r>
            <a:endParaRPr lang="fr-FR" sz="1100" b="1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113" name="Rectangle à coins arrondis 472">
            <a:extLst>
              <a:ext uri="{FF2B5EF4-FFF2-40B4-BE49-F238E27FC236}">
                <a16:creationId xmlns:a16="http://schemas.microsoft.com/office/drawing/2014/main" id="{C7BA9AF6-F19F-CE70-887F-BAC2EC589C89}"/>
              </a:ext>
            </a:extLst>
          </xdr:cNvPr>
          <xdr:cNvSpPr/>
        </xdr:nvSpPr>
        <xdr:spPr>
          <a:xfrm>
            <a:off x="45275353" y="28159043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X2</a:t>
            </a:r>
            <a:endParaRPr lang="fr-FR" sz="1500">
              <a:solidFill>
                <a:schemeClr val="tx1"/>
              </a:solidFill>
            </a:endParaRPr>
          </a:p>
        </xdr:txBody>
      </xdr:sp>
      <xdr:sp macro="" textlink="">
        <xdr:nvSpPr>
          <xdr:cNvPr id="114" name="Rectangle à coins arrondis 474">
            <a:extLst>
              <a:ext uri="{FF2B5EF4-FFF2-40B4-BE49-F238E27FC236}">
                <a16:creationId xmlns:a16="http://schemas.microsoft.com/office/drawing/2014/main" id="{F194D673-3868-DF07-6A04-C5E4F178802B}"/>
              </a:ext>
            </a:extLst>
          </xdr:cNvPr>
          <xdr:cNvSpPr/>
        </xdr:nvSpPr>
        <xdr:spPr>
          <a:xfrm>
            <a:off x="44169107" y="27508201"/>
            <a:ext cx="1063888" cy="663574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Bureaux IDE</a:t>
            </a:r>
          </a:p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recherche</a:t>
            </a:r>
            <a:endParaRPr lang="fr-FR" sz="1100" b="1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115" name="Rectangle à coins arrondis 475">
            <a:extLst>
              <a:ext uri="{FF2B5EF4-FFF2-40B4-BE49-F238E27FC236}">
                <a16:creationId xmlns:a16="http://schemas.microsoft.com/office/drawing/2014/main" id="{78A3EE9F-1F26-EE44-2102-B2AF2A275C6F}"/>
              </a:ext>
            </a:extLst>
          </xdr:cNvPr>
          <xdr:cNvSpPr/>
        </xdr:nvSpPr>
        <xdr:spPr>
          <a:xfrm>
            <a:off x="45320044" y="27508201"/>
            <a:ext cx="1063888" cy="663574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Salle technique</a:t>
            </a:r>
          </a:p>
          <a:p>
            <a:pPr marL="0" indent="0" algn="ctr"/>
            <a:r>
              <a:rPr lang="fr-FR" sz="1100" b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recherche</a:t>
            </a:r>
            <a:endParaRPr lang="fr-FR" sz="1100" b="1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</xdr:grpSp>
    <xdr:clientData/>
  </xdr:twoCellAnchor>
  <xdr:twoCellAnchor>
    <xdr:from>
      <xdr:col>34</xdr:col>
      <xdr:colOff>722313</xdr:colOff>
      <xdr:row>32</xdr:row>
      <xdr:rowOff>174625</xdr:rowOff>
    </xdr:from>
    <xdr:to>
      <xdr:col>36</xdr:col>
      <xdr:colOff>158750</xdr:colOff>
      <xdr:row>34</xdr:row>
      <xdr:rowOff>140152</xdr:rowOff>
    </xdr:to>
    <xdr:sp macro="" textlink="">
      <xdr:nvSpPr>
        <xdr:cNvPr id="116" name="Rectangle à coins arrondis 478">
          <a:extLst>
            <a:ext uri="{FF2B5EF4-FFF2-40B4-BE49-F238E27FC236}">
              <a16:creationId xmlns:a16="http://schemas.microsoft.com/office/drawing/2014/main" id="{70BAE6D4-28CD-4F64-AC0E-D507F90BEBD4}"/>
            </a:ext>
          </a:extLst>
        </xdr:cNvPr>
        <xdr:cNvSpPr/>
      </xdr:nvSpPr>
      <xdr:spPr>
        <a:xfrm>
          <a:off x="27925713" y="5969000"/>
          <a:ext cx="1039812" cy="327477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Local ménage</a:t>
          </a:r>
        </a:p>
      </xdr:txBody>
    </xdr:sp>
    <xdr:clientData/>
  </xdr:twoCellAnchor>
  <xdr:twoCellAnchor>
    <xdr:from>
      <xdr:col>36</xdr:col>
      <xdr:colOff>278187</xdr:colOff>
      <xdr:row>31</xdr:row>
      <xdr:rowOff>106364</xdr:rowOff>
    </xdr:from>
    <xdr:to>
      <xdr:col>37</xdr:col>
      <xdr:colOff>473449</xdr:colOff>
      <xdr:row>34</xdr:row>
      <xdr:rowOff>171903</xdr:rowOff>
    </xdr:to>
    <xdr:sp macro="" textlink="">
      <xdr:nvSpPr>
        <xdr:cNvPr id="117" name="Rectangle à coins arrondis 479">
          <a:extLst>
            <a:ext uri="{FF2B5EF4-FFF2-40B4-BE49-F238E27FC236}">
              <a16:creationId xmlns:a16="http://schemas.microsoft.com/office/drawing/2014/main" id="{3C07F4BA-0C08-4488-8FFB-B302EAADF378}"/>
            </a:ext>
          </a:extLst>
        </xdr:cNvPr>
        <xdr:cNvSpPr/>
      </xdr:nvSpPr>
      <xdr:spPr>
        <a:xfrm>
          <a:off x="29189363" y="5703080"/>
          <a:ext cx="998351" cy="607156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Gare sale</a:t>
          </a:r>
        </a:p>
      </xdr:txBody>
    </xdr:sp>
    <xdr:clientData/>
  </xdr:twoCellAnchor>
  <xdr:twoCellAnchor>
    <xdr:from>
      <xdr:col>29</xdr:col>
      <xdr:colOff>344488</xdr:colOff>
      <xdr:row>46</xdr:row>
      <xdr:rowOff>115888</xdr:rowOff>
    </xdr:from>
    <xdr:to>
      <xdr:col>29</xdr:col>
      <xdr:colOff>706113</xdr:colOff>
      <xdr:row>48</xdr:row>
      <xdr:rowOff>56355</xdr:rowOff>
    </xdr:to>
    <xdr:sp macro="" textlink="">
      <xdr:nvSpPr>
        <xdr:cNvPr id="118" name="Rectangle à coins arrondis 483">
          <a:extLst>
            <a:ext uri="{FF2B5EF4-FFF2-40B4-BE49-F238E27FC236}">
              <a16:creationId xmlns:a16="http://schemas.microsoft.com/office/drawing/2014/main" id="{F7314E86-49F0-40A9-9CDD-91AB4EE33CC4}"/>
            </a:ext>
          </a:extLst>
        </xdr:cNvPr>
        <xdr:cNvSpPr/>
      </xdr:nvSpPr>
      <xdr:spPr>
        <a:xfrm>
          <a:off x="23547388" y="8440738"/>
          <a:ext cx="361625" cy="302417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500" b="1">
              <a:solidFill>
                <a:schemeClr val="tx1"/>
              </a:solidFill>
            </a:rPr>
            <a:t>X2</a:t>
          </a:r>
          <a:endParaRPr lang="fr-FR" sz="1500">
            <a:solidFill>
              <a:schemeClr val="tx1"/>
            </a:solidFill>
          </a:endParaRPr>
        </a:p>
      </xdr:txBody>
    </xdr:sp>
    <xdr:clientData/>
  </xdr:twoCellAnchor>
  <xdr:twoCellAnchor>
    <xdr:from>
      <xdr:col>7</xdr:col>
      <xdr:colOff>484889</xdr:colOff>
      <xdr:row>57</xdr:row>
      <xdr:rowOff>164600</xdr:rowOff>
    </xdr:from>
    <xdr:to>
      <xdr:col>9</xdr:col>
      <xdr:colOff>27952</xdr:colOff>
      <xdr:row>60</xdr:row>
      <xdr:rowOff>105110</xdr:rowOff>
    </xdr:to>
    <xdr:sp macro="" textlink="">
      <xdr:nvSpPr>
        <xdr:cNvPr id="119" name="Rectangle à coins arrondis 484">
          <a:extLst>
            <a:ext uri="{FF2B5EF4-FFF2-40B4-BE49-F238E27FC236}">
              <a16:creationId xmlns:a16="http://schemas.microsoft.com/office/drawing/2014/main" id="{4AE592DD-F352-45BA-BC95-7AD64942688B}"/>
            </a:ext>
          </a:extLst>
        </xdr:cNvPr>
        <xdr:cNvSpPr/>
      </xdr:nvSpPr>
      <xdr:spPr>
        <a:xfrm>
          <a:off x="6099626" y="10523038"/>
          <a:ext cx="1147273" cy="485690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Salle d'attente</a:t>
          </a:r>
        </a:p>
      </xdr:txBody>
    </xdr:sp>
    <xdr:clientData/>
  </xdr:twoCellAnchor>
  <xdr:twoCellAnchor>
    <xdr:from>
      <xdr:col>6</xdr:col>
      <xdr:colOff>308809</xdr:colOff>
      <xdr:row>57</xdr:row>
      <xdr:rowOff>164600</xdr:rowOff>
    </xdr:from>
    <xdr:to>
      <xdr:col>7</xdr:col>
      <xdr:colOff>345450</xdr:colOff>
      <xdr:row>60</xdr:row>
      <xdr:rowOff>124160</xdr:rowOff>
    </xdr:to>
    <xdr:sp macro="" textlink="">
      <xdr:nvSpPr>
        <xdr:cNvPr id="120" name="Rectangle à coins arrondis 508">
          <a:extLst>
            <a:ext uri="{FF2B5EF4-FFF2-40B4-BE49-F238E27FC236}">
              <a16:creationId xmlns:a16="http://schemas.microsoft.com/office/drawing/2014/main" id="{8A045066-CA9B-4D30-B309-F5D943572FBA}"/>
            </a:ext>
          </a:extLst>
        </xdr:cNvPr>
        <xdr:cNvSpPr/>
      </xdr:nvSpPr>
      <xdr:spPr>
        <a:xfrm>
          <a:off x="5121441" y="10523038"/>
          <a:ext cx="838746" cy="504740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Attente brd</a:t>
          </a:r>
        </a:p>
      </xdr:txBody>
    </xdr:sp>
    <xdr:clientData/>
  </xdr:twoCellAnchor>
  <xdr:twoCellAnchor>
    <xdr:from>
      <xdr:col>9</xdr:col>
      <xdr:colOff>250071</xdr:colOff>
      <xdr:row>59</xdr:row>
      <xdr:rowOff>136360</xdr:rowOff>
    </xdr:from>
    <xdr:to>
      <xdr:col>10</xdr:col>
      <xdr:colOff>286712</xdr:colOff>
      <xdr:row>62</xdr:row>
      <xdr:rowOff>83219</xdr:rowOff>
    </xdr:to>
    <xdr:sp macro="" textlink="">
      <xdr:nvSpPr>
        <xdr:cNvPr id="121" name="Rectangle à coins arrondis 510">
          <a:extLst>
            <a:ext uri="{FF2B5EF4-FFF2-40B4-BE49-F238E27FC236}">
              <a16:creationId xmlns:a16="http://schemas.microsoft.com/office/drawing/2014/main" id="{538FEC8E-4280-4AA3-9820-CF99FD4B1DEC}"/>
            </a:ext>
          </a:extLst>
        </xdr:cNvPr>
        <xdr:cNvSpPr/>
      </xdr:nvSpPr>
      <xdr:spPr>
        <a:xfrm>
          <a:off x="7469018" y="10858251"/>
          <a:ext cx="838747" cy="492040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000">
              <a:solidFill>
                <a:schemeClr val="tx1"/>
              </a:solidFill>
            </a:rPr>
            <a:t>Espace repas </a:t>
          </a:r>
        </a:p>
        <a:p>
          <a:pPr algn="ctr"/>
          <a:r>
            <a:rPr lang="fr-FR" sz="1000">
              <a:solidFill>
                <a:schemeClr val="tx1"/>
              </a:solidFill>
            </a:rPr>
            <a:t>patients</a:t>
          </a:r>
        </a:p>
      </xdr:txBody>
    </xdr:sp>
    <xdr:clientData/>
  </xdr:twoCellAnchor>
  <xdr:twoCellAnchor>
    <xdr:from>
      <xdr:col>32</xdr:col>
      <xdr:colOff>405000</xdr:colOff>
      <xdr:row>33</xdr:row>
      <xdr:rowOff>112500</xdr:rowOff>
    </xdr:from>
    <xdr:to>
      <xdr:col>33</xdr:col>
      <xdr:colOff>132838</xdr:colOff>
      <xdr:row>42</xdr:row>
      <xdr:rowOff>12412</xdr:rowOff>
    </xdr:to>
    <xdr:cxnSp macro="">
      <xdr:nvCxnSpPr>
        <xdr:cNvPr id="122" name="Connecteur droit avec flèche 121">
          <a:extLst>
            <a:ext uri="{FF2B5EF4-FFF2-40B4-BE49-F238E27FC236}">
              <a16:creationId xmlns:a16="http://schemas.microsoft.com/office/drawing/2014/main" id="{72AE8498-2848-44E7-AAB2-9F22B0ED0077}"/>
            </a:ext>
          </a:extLst>
        </xdr:cNvPr>
        <xdr:cNvCxnSpPr>
          <a:endCxn id="109" idx="0"/>
        </xdr:cNvCxnSpPr>
      </xdr:nvCxnSpPr>
      <xdr:spPr>
        <a:xfrm>
          <a:off x="26085000" y="6052500"/>
          <a:ext cx="530338" cy="1519912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19420</xdr:colOff>
      <xdr:row>33</xdr:row>
      <xdr:rowOff>29156</xdr:rowOff>
    </xdr:from>
    <xdr:to>
      <xdr:col>11</xdr:col>
      <xdr:colOff>630015</xdr:colOff>
      <xdr:row>42</xdr:row>
      <xdr:rowOff>126727</xdr:rowOff>
    </xdr:to>
    <xdr:sp macro="" textlink="">
      <xdr:nvSpPr>
        <xdr:cNvPr id="124" name="Rectangle à coins arrondis 155">
          <a:extLst>
            <a:ext uri="{FF2B5EF4-FFF2-40B4-BE49-F238E27FC236}">
              <a16:creationId xmlns:a16="http://schemas.microsoft.com/office/drawing/2014/main" id="{36D222C8-220B-D2B9-6F2B-97AF42FCBD0F}"/>
            </a:ext>
          </a:extLst>
        </xdr:cNvPr>
        <xdr:cNvSpPr/>
      </xdr:nvSpPr>
      <xdr:spPr>
        <a:xfrm flipV="1">
          <a:off x="4039145" y="6084959"/>
          <a:ext cx="5434264" cy="1749153"/>
        </a:xfrm>
        <a:prstGeom prst="roundRect">
          <a:avLst/>
        </a:prstGeom>
        <a:solidFill>
          <a:schemeClr val="accent3">
            <a:lumMod val="50000"/>
            <a:alpha val="33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6</xdr:col>
      <xdr:colOff>368970</xdr:colOff>
      <xdr:row>38</xdr:row>
      <xdr:rowOff>171440</xdr:rowOff>
    </xdr:from>
    <xdr:to>
      <xdr:col>7</xdr:col>
      <xdr:colOff>682601</xdr:colOff>
      <xdr:row>42</xdr:row>
      <xdr:rowOff>86799</xdr:rowOff>
    </xdr:to>
    <xdr:sp macro="" textlink="">
      <xdr:nvSpPr>
        <xdr:cNvPr id="125" name="Rectangle à coins arrondis 153">
          <a:extLst>
            <a:ext uri="{FF2B5EF4-FFF2-40B4-BE49-F238E27FC236}">
              <a16:creationId xmlns:a16="http://schemas.microsoft.com/office/drawing/2014/main" id="{E2D4F54A-951A-3AA0-2392-5E5BF1484859}"/>
            </a:ext>
          </a:extLst>
        </xdr:cNvPr>
        <xdr:cNvSpPr/>
      </xdr:nvSpPr>
      <xdr:spPr>
        <a:xfrm>
          <a:off x="5141937" y="6933143"/>
          <a:ext cx="1109126" cy="62711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Réserve médimat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6</xdr:col>
      <xdr:colOff>650368</xdr:colOff>
      <xdr:row>34</xdr:row>
      <xdr:rowOff>115182</xdr:rowOff>
    </xdr:from>
    <xdr:to>
      <xdr:col>8</xdr:col>
      <xdr:colOff>163105</xdr:colOff>
      <xdr:row>38</xdr:row>
      <xdr:rowOff>23053</xdr:rowOff>
    </xdr:to>
    <xdr:sp macro="" textlink="">
      <xdr:nvSpPr>
        <xdr:cNvPr id="126" name="Rectangle à coins arrondis 158">
          <a:extLst>
            <a:ext uri="{FF2B5EF4-FFF2-40B4-BE49-F238E27FC236}">
              <a16:creationId xmlns:a16="http://schemas.microsoft.com/office/drawing/2014/main" id="{77E86258-222A-17C8-5010-AA33F766E494}"/>
            </a:ext>
          </a:extLst>
        </xdr:cNvPr>
        <xdr:cNvSpPr/>
      </xdr:nvSpPr>
      <xdr:spPr>
        <a:xfrm>
          <a:off x="5474038" y="6354494"/>
          <a:ext cx="1120627" cy="64190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Réserve matériels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358589</xdr:colOff>
      <xdr:row>36</xdr:row>
      <xdr:rowOff>115144</xdr:rowOff>
    </xdr:from>
    <xdr:to>
      <xdr:col>9</xdr:col>
      <xdr:colOff>675397</xdr:colOff>
      <xdr:row>38</xdr:row>
      <xdr:rowOff>69992</xdr:rowOff>
    </xdr:to>
    <xdr:sp macro="" textlink="">
      <xdr:nvSpPr>
        <xdr:cNvPr id="127" name="Rectangle à coins arrondis 325">
          <a:extLst>
            <a:ext uri="{FF2B5EF4-FFF2-40B4-BE49-F238E27FC236}">
              <a16:creationId xmlns:a16="http://schemas.microsoft.com/office/drawing/2014/main" id="{6E0232DB-F199-FB02-ECAD-A2EC654270FB}"/>
            </a:ext>
          </a:extLst>
        </xdr:cNvPr>
        <xdr:cNvSpPr/>
      </xdr:nvSpPr>
      <xdr:spPr>
        <a:xfrm>
          <a:off x="6790149" y="6721474"/>
          <a:ext cx="1120753" cy="321867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Vidoir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4</xdr:col>
      <xdr:colOff>760252</xdr:colOff>
      <xdr:row>38</xdr:row>
      <xdr:rowOff>162856</xdr:rowOff>
    </xdr:from>
    <xdr:to>
      <xdr:col>6</xdr:col>
      <xdr:colOff>430519</xdr:colOff>
      <xdr:row>43</xdr:row>
      <xdr:rowOff>83736</xdr:rowOff>
    </xdr:to>
    <xdr:sp macro="" textlink="">
      <xdr:nvSpPr>
        <xdr:cNvPr id="128" name="Rectangle à coins arrondis 326">
          <a:extLst>
            <a:ext uri="{FF2B5EF4-FFF2-40B4-BE49-F238E27FC236}">
              <a16:creationId xmlns:a16="http://schemas.microsoft.com/office/drawing/2014/main" id="{9528D3FF-8B61-66C8-B5FB-58FD3C4CE206}"/>
            </a:ext>
          </a:extLst>
        </xdr:cNvPr>
        <xdr:cNvSpPr/>
      </xdr:nvSpPr>
      <xdr:spPr>
        <a:xfrm>
          <a:off x="3942230" y="6924559"/>
          <a:ext cx="1261256" cy="81057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Salle préparation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des soins</a:t>
          </a:r>
        </a:p>
      </xdr:txBody>
    </xdr:sp>
    <xdr:clientData/>
  </xdr:twoCellAnchor>
  <xdr:twoCellAnchor>
    <xdr:from>
      <xdr:col>5</xdr:col>
      <xdr:colOff>132142</xdr:colOff>
      <xdr:row>34</xdr:row>
      <xdr:rowOff>116478</xdr:rowOff>
    </xdr:from>
    <xdr:to>
      <xdr:col>6</xdr:col>
      <xdr:colOff>442474</xdr:colOff>
      <xdr:row>38</xdr:row>
      <xdr:rowOff>24207</xdr:rowOff>
    </xdr:to>
    <xdr:sp macro="" textlink="">
      <xdr:nvSpPr>
        <xdr:cNvPr id="129" name="Rectangle à coins arrondis 327">
          <a:extLst>
            <a:ext uri="{FF2B5EF4-FFF2-40B4-BE49-F238E27FC236}">
              <a16:creationId xmlns:a16="http://schemas.microsoft.com/office/drawing/2014/main" id="{9B04F714-3589-971E-643E-E8CF4581F3EF}"/>
            </a:ext>
          </a:extLst>
        </xdr:cNvPr>
        <xdr:cNvSpPr/>
      </xdr:nvSpPr>
      <xdr:spPr>
        <a:xfrm>
          <a:off x="4151867" y="6355790"/>
          <a:ext cx="1114277" cy="641766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Salle détente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370988</xdr:colOff>
      <xdr:row>38</xdr:row>
      <xdr:rowOff>108019</xdr:rowOff>
    </xdr:from>
    <xdr:to>
      <xdr:col>9</xdr:col>
      <xdr:colOff>675762</xdr:colOff>
      <xdr:row>40</xdr:row>
      <xdr:rowOff>72014</xdr:rowOff>
    </xdr:to>
    <xdr:sp macro="" textlink="">
      <xdr:nvSpPr>
        <xdr:cNvPr id="130" name="Rectangle à coins arrondis 328">
          <a:extLst>
            <a:ext uri="{FF2B5EF4-FFF2-40B4-BE49-F238E27FC236}">
              <a16:creationId xmlns:a16="http://schemas.microsoft.com/office/drawing/2014/main" id="{30B5AC75-8107-9A7F-DA75-C478D6571531}"/>
            </a:ext>
          </a:extLst>
        </xdr:cNvPr>
        <xdr:cNvSpPr/>
      </xdr:nvSpPr>
      <xdr:spPr>
        <a:xfrm>
          <a:off x="6802548" y="7081368"/>
          <a:ext cx="1108719" cy="331013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WC agents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351422</xdr:colOff>
      <xdr:row>34</xdr:row>
      <xdr:rowOff>127461</xdr:rowOff>
    </xdr:from>
    <xdr:to>
      <xdr:col>9</xdr:col>
      <xdr:colOff>668896</xdr:colOff>
      <xdr:row>36</xdr:row>
      <xdr:rowOff>77574</xdr:rowOff>
    </xdr:to>
    <xdr:sp macro="" textlink="">
      <xdr:nvSpPr>
        <xdr:cNvPr id="131" name="Rectangle à coins arrondis 329">
          <a:extLst>
            <a:ext uri="{FF2B5EF4-FFF2-40B4-BE49-F238E27FC236}">
              <a16:creationId xmlns:a16="http://schemas.microsoft.com/office/drawing/2014/main" id="{50A8A885-4246-9AAD-72E0-435F6EDF22CA}"/>
            </a:ext>
          </a:extLst>
        </xdr:cNvPr>
        <xdr:cNvSpPr/>
      </xdr:nvSpPr>
      <xdr:spPr>
        <a:xfrm>
          <a:off x="6782982" y="6366773"/>
          <a:ext cx="1121419" cy="317131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Office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351422</xdr:colOff>
      <xdr:row>40</xdr:row>
      <xdr:rowOff>96712</xdr:rowOff>
    </xdr:from>
    <xdr:to>
      <xdr:col>9</xdr:col>
      <xdr:colOff>668896</xdr:colOff>
      <xdr:row>42</xdr:row>
      <xdr:rowOff>67337</xdr:rowOff>
    </xdr:to>
    <xdr:sp macro="" textlink="">
      <xdr:nvSpPr>
        <xdr:cNvPr id="132" name="Rectangle à coins arrondis 330">
          <a:extLst>
            <a:ext uri="{FF2B5EF4-FFF2-40B4-BE49-F238E27FC236}">
              <a16:creationId xmlns:a16="http://schemas.microsoft.com/office/drawing/2014/main" id="{14EE8465-90A9-D3C4-D346-B6782180FB2A}"/>
            </a:ext>
          </a:extLst>
        </xdr:cNvPr>
        <xdr:cNvSpPr/>
      </xdr:nvSpPr>
      <xdr:spPr>
        <a:xfrm>
          <a:off x="6782982" y="7437079"/>
          <a:ext cx="1121419" cy="337643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Local ménage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10</xdr:col>
      <xdr:colOff>83848</xdr:colOff>
      <xdr:row>34</xdr:row>
      <xdr:rowOff>116193</xdr:rowOff>
    </xdr:from>
    <xdr:to>
      <xdr:col>11</xdr:col>
      <xdr:colOff>387830</xdr:colOff>
      <xdr:row>36</xdr:row>
      <xdr:rowOff>89993</xdr:rowOff>
    </xdr:to>
    <xdr:sp macro="" textlink="">
      <xdr:nvSpPr>
        <xdr:cNvPr id="133" name="Rectangle à coins arrondis 331">
          <a:extLst>
            <a:ext uri="{FF2B5EF4-FFF2-40B4-BE49-F238E27FC236}">
              <a16:creationId xmlns:a16="http://schemas.microsoft.com/office/drawing/2014/main" id="{D0BA2264-E6E5-2D2F-3AC7-33DC63188D35}"/>
            </a:ext>
          </a:extLst>
        </xdr:cNvPr>
        <xdr:cNvSpPr/>
      </xdr:nvSpPr>
      <xdr:spPr>
        <a:xfrm>
          <a:off x="8123298" y="6355505"/>
          <a:ext cx="1107926" cy="34081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Local linge propre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10</xdr:col>
      <xdr:colOff>77240</xdr:colOff>
      <xdr:row>36</xdr:row>
      <xdr:rowOff>126996</xdr:rowOff>
    </xdr:from>
    <xdr:to>
      <xdr:col>11</xdr:col>
      <xdr:colOff>387572</xdr:colOff>
      <xdr:row>38</xdr:row>
      <xdr:rowOff>110041</xdr:rowOff>
    </xdr:to>
    <xdr:sp macro="" textlink="">
      <xdr:nvSpPr>
        <xdr:cNvPr id="134" name="Rectangle à coins arrondis 365">
          <a:extLst>
            <a:ext uri="{FF2B5EF4-FFF2-40B4-BE49-F238E27FC236}">
              <a16:creationId xmlns:a16="http://schemas.microsoft.com/office/drawing/2014/main" id="{52CD578F-82AF-C4A5-A47B-EEBFF49E990E}"/>
            </a:ext>
          </a:extLst>
        </xdr:cNvPr>
        <xdr:cNvSpPr/>
      </xdr:nvSpPr>
      <xdr:spPr>
        <a:xfrm>
          <a:off x="8116690" y="6733326"/>
          <a:ext cx="1114276" cy="350064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Gare sale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</xdr:col>
      <xdr:colOff>246113</xdr:colOff>
      <xdr:row>49</xdr:row>
      <xdr:rowOff>53930</xdr:rowOff>
    </xdr:from>
    <xdr:to>
      <xdr:col>4</xdr:col>
      <xdr:colOff>565053</xdr:colOff>
      <xdr:row>51</xdr:row>
      <xdr:rowOff>30824</xdr:rowOff>
    </xdr:to>
    <xdr:sp macro="" textlink="">
      <xdr:nvSpPr>
        <xdr:cNvPr id="135" name="Rectangle à coins arrondis 286">
          <a:extLst>
            <a:ext uri="{FF2B5EF4-FFF2-40B4-BE49-F238E27FC236}">
              <a16:creationId xmlns:a16="http://schemas.microsoft.com/office/drawing/2014/main" id="{F5701EAD-F514-B6C1-E6FB-736C055499C9}"/>
            </a:ext>
          </a:extLst>
        </xdr:cNvPr>
        <xdr:cNvSpPr/>
      </xdr:nvSpPr>
      <xdr:spPr>
        <a:xfrm>
          <a:off x="2657948" y="9045880"/>
          <a:ext cx="1122885" cy="343912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Bur. CDS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7</xdr:col>
      <xdr:colOff>751554</xdr:colOff>
      <xdr:row>61</xdr:row>
      <xdr:rowOff>160337</xdr:rowOff>
    </xdr:from>
    <xdr:to>
      <xdr:col>8</xdr:col>
      <xdr:colOff>386012</xdr:colOff>
      <xdr:row>63</xdr:row>
      <xdr:rowOff>165099</xdr:rowOff>
    </xdr:to>
    <xdr:sp macro="" textlink="">
      <xdr:nvSpPr>
        <xdr:cNvPr id="136" name="Triangle isocèle 135">
          <a:extLst>
            <a:ext uri="{FF2B5EF4-FFF2-40B4-BE49-F238E27FC236}">
              <a16:creationId xmlns:a16="http://schemas.microsoft.com/office/drawing/2014/main" id="{5A2BA7CE-3A5E-4FE4-8FD0-A3C79A4DBA03}"/>
            </a:ext>
          </a:extLst>
        </xdr:cNvPr>
        <xdr:cNvSpPr/>
      </xdr:nvSpPr>
      <xdr:spPr>
        <a:xfrm>
          <a:off x="6366291" y="11245682"/>
          <a:ext cx="436563" cy="368216"/>
        </a:xfrm>
        <a:prstGeom prst="triangle">
          <a:avLst>
            <a:gd name="adj" fmla="val 48634"/>
          </a:avLst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238542</xdr:colOff>
      <xdr:row>57</xdr:row>
      <xdr:rowOff>7627</xdr:rowOff>
    </xdr:from>
    <xdr:to>
      <xdr:col>10</xdr:col>
      <xdr:colOff>275182</xdr:colOff>
      <xdr:row>59</xdr:row>
      <xdr:rowOff>133792</xdr:rowOff>
    </xdr:to>
    <xdr:sp macro="" textlink="">
      <xdr:nvSpPr>
        <xdr:cNvPr id="137" name="Rectangle à coins arrondis 318">
          <a:extLst>
            <a:ext uri="{FF2B5EF4-FFF2-40B4-BE49-F238E27FC236}">
              <a16:creationId xmlns:a16="http://schemas.microsoft.com/office/drawing/2014/main" id="{53E39E54-73CE-4696-AAAE-8EAB43405F89}"/>
            </a:ext>
          </a:extLst>
        </xdr:cNvPr>
        <xdr:cNvSpPr/>
      </xdr:nvSpPr>
      <xdr:spPr>
        <a:xfrm>
          <a:off x="7457489" y="10366065"/>
          <a:ext cx="838746" cy="48961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000">
              <a:solidFill>
                <a:schemeClr val="tx1"/>
              </a:solidFill>
            </a:rPr>
            <a:t>WC patients</a:t>
          </a:r>
        </a:p>
      </xdr:txBody>
    </xdr:sp>
    <xdr:clientData/>
  </xdr:twoCellAnchor>
  <xdr:twoCellAnchor>
    <xdr:from>
      <xdr:col>9</xdr:col>
      <xdr:colOff>653438</xdr:colOff>
      <xdr:row>49</xdr:row>
      <xdr:rowOff>134487</xdr:rowOff>
    </xdr:from>
    <xdr:to>
      <xdr:col>9</xdr:col>
      <xdr:colOff>662796</xdr:colOff>
      <xdr:row>56</xdr:row>
      <xdr:rowOff>181444</xdr:rowOff>
    </xdr:to>
    <xdr:cxnSp macro="">
      <xdr:nvCxnSpPr>
        <xdr:cNvPr id="138" name="Connecteur droit avec flèche 137">
          <a:extLst>
            <a:ext uri="{FF2B5EF4-FFF2-40B4-BE49-F238E27FC236}">
              <a16:creationId xmlns:a16="http://schemas.microsoft.com/office/drawing/2014/main" id="{0863DEB7-A6FC-474F-B0F7-7EA36A81690B}"/>
            </a:ext>
          </a:extLst>
        </xdr:cNvPr>
        <xdr:cNvCxnSpPr/>
      </xdr:nvCxnSpPr>
      <xdr:spPr>
        <a:xfrm>
          <a:off x="7824664" y="9109968"/>
          <a:ext cx="9358" cy="1329168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601495</xdr:colOff>
      <xdr:row>58</xdr:row>
      <xdr:rowOff>64360</xdr:rowOff>
    </xdr:from>
    <xdr:to>
      <xdr:col>9</xdr:col>
      <xdr:colOff>238542</xdr:colOff>
      <xdr:row>58</xdr:row>
      <xdr:rowOff>156579</xdr:rowOff>
    </xdr:to>
    <xdr:cxnSp macro="">
      <xdr:nvCxnSpPr>
        <xdr:cNvPr id="139" name="Connecteur droit avec flèche 138">
          <a:extLst>
            <a:ext uri="{FF2B5EF4-FFF2-40B4-BE49-F238E27FC236}">
              <a16:creationId xmlns:a16="http://schemas.microsoft.com/office/drawing/2014/main" id="{ACAE6FB1-2729-4E9B-BBD9-116B31EF5E86}"/>
            </a:ext>
          </a:extLst>
        </xdr:cNvPr>
        <xdr:cNvCxnSpPr>
          <a:stCxn id="137" idx="1"/>
        </xdr:cNvCxnSpPr>
      </xdr:nvCxnSpPr>
      <xdr:spPr>
        <a:xfrm flipH="1">
          <a:off x="7018337" y="10604524"/>
          <a:ext cx="439152" cy="92219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599434</xdr:colOff>
      <xdr:row>60</xdr:row>
      <xdr:rowOff>9441</xdr:rowOff>
    </xdr:from>
    <xdr:to>
      <xdr:col>9</xdr:col>
      <xdr:colOff>256421</xdr:colOff>
      <xdr:row>61</xdr:row>
      <xdr:rowOff>20514</xdr:rowOff>
    </xdr:to>
    <xdr:cxnSp macro="">
      <xdr:nvCxnSpPr>
        <xdr:cNvPr id="140" name="Connecteur droit avec flèche 139">
          <a:extLst>
            <a:ext uri="{FF2B5EF4-FFF2-40B4-BE49-F238E27FC236}">
              <a16:creationId xmlns:a16="http://schemas.microsoft.com/office/drawing/2014/main" id="{DA073CA4-453A-4A2E-A6E3-75A1F67627DF}"/>
            </a:ext>
          </a:extLst>
        </xdr:cNvPr>
        <xdr:cNvCxnSpPr>
          <a:stCxn id="121" idx="1"/>
        </xdr:cNvCxnSpPr>
      </xdr:nvCxnSpPr>
      <xdr:spPr>
        <a:xfrm flipH="1" flipV="1">
          <a:off x="7016276" y="10913059"/>
          <a:ext cx="459092" cy="19280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241052</xdr:colOff>
      <xdr:row>59</xdr:row>
      <xdr:rowOff>144294</xdr:rowOff>
    </xdr:from>
    <xdr:to>
      <xdr:col>7</xdr:col>
      <xdr:colOff>604592</xdr:colOff>
      <xdr:row>59</xdr:row>
      <xdr:rowOff>144294</xdr:rowOff>
    </xdr:to>
    <xdr:cxnSp macro="">
      <xdr:nvCxnSpPr>
        <xdr:cNvPr id="141" name="Connecteur droit avec flèche 140">
          <a:extLst>
            <a:ext uri="{FF2B5EF4-FFF2-40B4-BE49-F238E27FC236}">
              <a16:creationId xmlns:a16="http://schemas.microsoft.com/office/drawing/2014/main" id="{EC879E55-A710-4BE2-AC55-29C16F063D5C}"/>
            </a:ext>
          </a:extLst>
        </xdr:cNvPr>
        <xdr:cNvCxnSpPr/>
      </xdr:nvCxnSpPr>
      <xdr:spPr>
        <a:xfrm rot="5400000">
          <a:off x="6037559" y="10684415"/>
          <a:ext cx="0" cy="36354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618330</xdr:colOff>
      <xdr:row>51</xdr:row>
      <xdr:rowOff>116114</xdr:rowOff>
    </xdr:from>
    <xdr:to>
      <xdr:col>36</xdr:col>
      <xdr:colOff>230174</xdr:colOff>
      <xdr:row>54</xdr:row>
      <xdr:rowOff>111479</xdr:rowOff>
    </xdr:to>
    <xdr:grpSp>
      <xdr:nvGrpSpPr>
        <xdr:cNvPr id="143" name="Groupe 142">
          <a:extLst>
            <a:ext uri="{FF2B5EF4-FFF2-40B4-BE49-F238E27FC236}">
              <a16:creationId xmlns:a16="http://schemas.microsoft.com/office/drawing/2014/main" id="{157A27AD-3625-44EB-AD1A-406CF28F751D}"/>
            </a:ext>
          </a:extLst>
        </xdr:cNvPr>
        <xdr:cNvGrpSpPr/>
      </xdr:nvGrpSpPr>
      <xdr:grpSpPr>
        <a:xfrm>
          <a:off x="26597506" y="9724850"/>
          <a:ext cx="1140031" cy="560585"/>
          <a:chOff x="47448107" y="31942768"/>
          <a:chExt cx="1170213" cy="566865"/>
        </a:xfrm>
      </xdr:grpSpPr>
      <xdr:sp macro="" textlink="">
        <xdr:nvSpPr>
          <xdr:cNvPr id="144" name="Rectangle à coins arrondis 353">
            <a:extLst>
              <a:ext uri="{FF2B5EF4-FFF2-40B4-BE49-F238E27FC236}">
                <a16:creationId xmlns:a16="http://schemas.microsoft.com/office/drawing/2014/main" id="{300B34CD-0E12-3F6B-6352-63AC5A7900BF}"/>
              </a:ext>
            </a:extLst>
          </xdr:cNvPr>
          <xdr:cNvSpPr/>
        </xdr:nvSpPr>
        <xdr:spPr>
          <a:xfrm>
            <a:off x="47503001" y="32026679"/>
            <a:ext cx="1115319" cy="482954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800">
                <a:solidFill>
                  <a:schemeClr val="tx1"/>
                </a:solidFill>
              </a:rPr>
              <a:t>Espaces</a:t>
            </a:r>
            <a:endParaRPr lang="fr-FR" sz="800" baseline="0">
              <a:solidFill>
                <a:schemeClr val="tx1"/>
              </a:solidFill>
            </a:endParaRPr>
          </a:p>
          <a:p>
            <a:pPr algn="ctr"/>
            <a:r>
              <a:rPr lang="fr-FR" sz="800" baseline="0">
                <a:solidFill>
                  <a:schemeClr val="tx1"/>
                </a:solidFill>
              </a:rPr>
              <a:t>d'attente</a:t>
            </a:r>
            <a:endParaRPr lang="fr-FR" sz="800">
              <a:solidFill>
                <a:schemeClr val="tx1"/>
              </a:solidFill>
            </a:endParaRPr>
          </a:p>
        </xdr:txBody>
      </xdr:sp>
      <xdr:sp macro="" textlink="">
        <xdr:nvSpPr>
          <xdr:cNvPr id="145" name="Rectangle à coins arrondis 336">
            <a:extLst>
              <a:ext uri="{FF2B5EF4-FFF2-40B4-BE49-F238E27FC236}">
                <a16:creationId xmlns:a16="http://schemas.microsoft.com/office/drawing/2014/main" id="{02689810-B803-4E36-18FE-7454FF652AD4}"/>
              </a:ext>
            </a:extLst>
          </xdr:cNvPr>
          <xdr:cNvSpPr/>
        </xdr:nvSpPr>
        <xdr:spPr>
          <a:xfrm>
            <a:off x="47448107" y="31942768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X4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35</xdr:col>
      <xdr:colOff>548649</xdr:colOff>
      <xdr:row>49</xdr:row>
      <xdr:rowOff>52045</xdr:rowOff>
    </xdr:from>
    <xdr:to>
      <xdr:col>35</xdr:col>
      <xdr:colOff>548873</xdr:colOff>
      <xdr:row>52</xdr:row>
      <xdr:rowOff>22109</xdr:rowOff>
    </xdr:to>
    <xdr:cxnSp macro="">
      <xdr:nvCxnSpPr>
        <xdr:cNvPr id="146" name="Connecteur droit avec flèche 145">
          <a:extLst>
            <a:ext uri="{FF2B5EF4-FFF2-40B4-BE49-F238E27FC236}">
              <a16:creationId xmlns:a16="http://schemas.microsoft.com/office/drawing/2014/main" id="{F127811B-30E2-4297-8B53-3617271CDD51}"/>
            </a:ext>
          </a:extLst>
        </xdr:cNvPr>
        <xdr:cNvCxnSpPr/>
      </xdr:nvCxnSpPr>
      <xdr:spPr>
        <a:xfrm flipH="1">
          <a:off x="28532682" y="8909600"/>
          <a:ext cx="224" cy="512363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236765</xdr:colOff>
      <xdr:row>52</xdr:row>
      <xdr:rowOff>27214</xdr:rowOff>
    </xdr:from>
    <xdr:to>
      <xdr:col>31</xdr:col>
      <xdr:colOff>644978</xdr:colOff>
      <xdr:row>55</xdr:row>
      <xdr:rowOff>25754</xdr:rowOff>
    </xdr:to>
    <xdr:grpSp>
      <xdr:nvGrpSpPr>
        <xdr:cNvPr id="147" name="Groupe 146">
          <a:extLst>
            <a:ext uri="{FF2B5EF4-FFF2-40B4-BE49-F238E27FC236}">
              <a16:creationId xmlns:a16="http://schemas.microsoft.com/office/drawing/2014/main" id="{9BC1FCF9-1C23-48C4-A5DB-67190394099D}"/>
            </a:ext>
          </a:extLst>
        </xdr:cNvPr>
        <xdr:cNvGrpSpPr/>
      </xdr:nvGrpSpPr>
      <xdr:grpSpPr>
        <a:xfrm>
          <a:off x="23159567" y="9824357"/>
          <a:ext cx="1172307" cy="563760"/>
          <a:chOff x="47448107" y="31942768"/>
          <a:chExt cx="1170213" cy="566865"/>
        </a:xfrm>
      </xdr:grpSpPr>
      <xdr:sp macro="" textlink="">
        <xdr:nvSpPr>
          <xdr:cNvPr id="148" name="Rectangle à coins arrondis 340">
            <a:extLst>
              <a:ext uri="{FF2B5EF4-FFF2-40B4-BE49-F238E27FC236}">
                <a16:creationId xmlns:a16="http://schemas.microsoft.com/office/drawing/2014/main" id="{0DF0E4BF-86E0-B18F-323B-955F85132C91}"/>
              </a:ext>
            </a:extLst>
          </xdr:cNvPr>
          <xdr:cNvSpPr/>
        </xdr:nvSpPr>
        <xdr:spPr>
          <a:xfrm>
            <a:off x="47503001" y="32026679"/>
            <a:ext cx="1115319" cy="482954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800">
                <a:solidFill>
                  <a:schemeClr val="tx1"/>
                </a:solidFill>
              </a:rPr>
              <a:t>Espaces</a:t>
            </a:r>
            <a:endParaRPr lang="fr-FR" sz="800" baseline="0">
              <a:solidFill>
                <a:schemeClr val="tx1"/>
              </a:solidFill>
            </a:endParaRPr>
          </a:p>
          <a:p>
            <a:pPr algn="ctr"/>
            <a:r>
              <a:rPr lang="fr-FR" sz="800" baseline="0">
                <a:solidFill>
                  <a:schemeClr val="tx1"/>
                </a:solidFill>
              </a:rPr>
              <a:t>d'attente</a:t>
            </a:r>
            <a:endParaRPr lang="fr-FR" sz="800">
              <a:solidFill>
                <a:schemeClr val="tx1"/>
              </a:solidFill>
            </a:endParaRPr>
          </a:p>
        </xdr:txBody>
      </xdr:sp>
      <xdr:sp macro="" textlink="">
        <xdr:nvSpPr>
          <xdr:cNvPr id="149" name="Rectangle à coins arrondis 341">
            <a:extLst>
              <a:ext uri="{FF2B5EF4-FFF2-40B4-BE49-F238E27FC236}">
                <a16:creationId xmlns:a16="http://schemas.microsoft.com/office/drawing/2014/main" id="{B6D6C698-1B6E-770B-EDFF-15F2A2384271}"/>
              </a:ext>
            </a:extLst>
          </xdr:cNvPr>
          <xdr:cNvSpPr/>
        </xdr:nvSpPr>
        <xdr:spPr>
          <a:xfrm>
            <a:off x="47448107" y="31942768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X2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30</xdr:col>
      <xdr:colOff>572631</xdr:colOff>
      <xdr:row>49</xdr:row>
      <xdr:rowOff>153761</xdr:rowOff>
    </xdr:from>
    <xdr:to>
      <xdr:col>30</xdr:col>
      <xdr:colOff>572631</xdr:colOff>
      <xdr:row>52</xdr:row>
      <xdr:rowOff>53975</xdr:rowOff>
    </xdr:to>
    <xdr:cxnSp macro="">
      <xdr:nvCxnSpPr>
        <xdr:cNvPr id="150" name="Connecteur droit avec flèche 149">
          <a:extLst>
            <a:ext uri="{FF2B5EF4-FFF2-40B4-BE49-F238E27FC236}">
              <a16:creationId xmlns:a16="http://schemas.microsoft.com/office/drawing/2014/main" id="{62C31F86-94B1-49A8-AFFA-AE74581B8AAE}"/>
            </a:ext>
          </a:extLst>
        </xdr:cNvPr>
        <xdr:cNvCxnSpPr/>
      </xdr:nvCxnSpPr>
      <xdr:spPr>
        <a:xfrm>
          <a:off x="24575631" y="9021536"/>
          <a:ext cx="0" cy="443139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654843</xdr:colOff>
      <xdr:row>27</xdr:row>
      <xdr:rowOff>63540</xdr:rowOff>
    </xdr:from>
    <xdr:to>
      <xdr:col>19</xdr:col>
      <xdr:colOff>654693</xdr:colOff>
      <xdr:row>69</xdr:row>
      <xdr:rowOff>142460</xdr:rowOff>
    </xdr:to>
    <xdr:sp macro="" textlink="">
      <xdr:nvSpPr>
        <xdr:cNvPr id="151" name="Rectangle 150">
          <a:extLst>
            <a:ext uri="{FF2B5EF4-FFF2-40B4-BE49-F238E27FC236}">
              <a16:creationId xmlns:a16="http://schemas.microsoft.com/office/drawing/2014/main" id="{F0AB7AD6-649D-4390-88A6-E51A262382BA}"/>
            </a:ext>
          </a:extLst>
        </xdr:cNvPr>
        <xdr:cNvSpPr/>
      </xdr:nvSpPr>
      <xdr:spPr>
        <a:xfrm>
          <a:off x="1452562" y="4885571"/>
          <a:ext cx="14358787" cy="7579858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4</xdr:col>
      <xdr:colOff>378076</xdr:colOff>
      <xdr:row>72</xdr:row>
      <xdr:rowOff>106328</xdr:rowOff>
    </xdr:from>
    <xdr:to>
      <xdr:col>5</xdr:col>
      <xdr:colOff>209802</xdr:colOff>
      <xdr:row>73</xdr:row>
      <xdr:rowOff>82741</xdr:rowOff>
    </xdr:to>
    <xdr:sp macro="" textlink="">
      <xdr:nvSpPr>
        <xdr:cNvPr id="152" name="Rectangle à coins arrondis 316">
          <a:extLst>
            <a:ext uri="{FF2B5EF4-FFF2-40B4-BE49-F238E27FC236}">
              <a16:creationId xmlns:a16="http://schemas.microsoft.com/office/drawing/2014/main" id="{1292E92F-E6E4-419D-81EF-C0802AF9EA89}"/>
            </a:ext>
          </a:extLst>
        </xdr:cNvPr>
        <xdr:cNvSpPr/>
      </xdr:nvSpPr>
      <xdr:spPr>
        <a:xfrm>
          <a:off x="3586497" y="13190670"/>
          <a:ext cx="633831" cy="158140"/>
        </a:xfrm>
        <a:prstGeom prst="roundRect">
          <a:avLst/>
        </a:prstGeom>
        <a:solidFill>
          <a:srgbClr val="FFC000">
            <a:alpha val="35000"/>
          </a:srgb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5</xdr:col>
      <xdr:colOff>225677</xdr:colOff>
      <xdr:row>72</xdr:row>
      <xdr:rowOff>65923</xdr:rowOff>
    </xdr:from>
    <xdr:to>
      <xdr:col>6</xdr:col>
      <xdr:colOff>734410</xdr:colOff>
      <xdr:row>73</xdr:row>
      <xdr:rowOff>130583</xdr:rowOff>
    </xdr:to>
    <xdr:sp macro="" textlink="">
      <xdr:nvSpPr>
        <xdr:cNvPr id="153" name="Rectangle à coins arrondis 317">
          <a:extLst>
            <a:ext uri="{FF2B5EF4-FFF2-40B4-BE49-F238E27FC236}">
              <a16:creationId xmlns:a16="http://schemas.microsoft.com/office/drawing/2014/main" id="{DB2E7609-0F6F-4EAD-906D-B01E9FCD6E66}"/>
            </a:ext>
          </a:extLst>
        </xdr:cNvPr>
        <xdr:cNvSpPr/>
      </xdr:nvSpPr>
      <xdr:spPr>
        <a:xfrm>
          <a:off x="4236203" y="13150265"/>
          <a:ext cx="1310839" cy="246387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200" b="0">
              <a:solidFill>
                <a:schemeClr val="tx1"/>
              </a:solidFill>
            </a:rPr>
            <a:t>Zone</a:t>
          </a:r>
          <a:r>
            <a:rPr lang="fr-FR" sz="1200" b="0" baseline="0">
              <a:solidFill>
                <a:schemeClr val="tx1"/>
              </a:solidFill>
            </a:rPr>
            <a:t> </a:t>
          </a:r>
          <a:r>
            <a:rPr lang="fr-FR" sz="1200" b="0">
              <a:solidFill>
                <a:schemeClr val="tx1"/>
              </a:solidFill>
            </a:rPr>
            <a:t>accessible aux patients</a:t>
          </a:r>
        </a:p>
      </xdr:txBody>
    </xdr:sp>
    <xdr:clientData/>
  </xdr:twoCellAnchor>
  <xdr:twoCellAnchor>
    <xdr:from>
      <xdr:col>4</xdr:col>
      <xdr:colOff>378076</xdr:colOff>
      <xdr:row>74</xdr:row>
      <xdr:rowOff>801</xdr:rowOff>
    </xdr:from>
    <xdr:to>
      <xdr:col>5</xdr:col>
      <xdr:colOff>209802</xdr:colOff>
      <xdr:row>74</xdr:row>
      <xdr:rowOff>158941</xdr:rowOff>
    </xdr:to>
    <xdr:sp macro="" textlink="">
      <xdr:nvSpPr>
        <xdr:cNvPr id="154" name="Rectangle à coins arrondis 349">
          <a:extLst>
            <a:ext uri="{FF2B5EF4-FFF2-40B4-BE49-F238E27FC236}">
              <a16:creationId xmlns:a16="http://schemas.microsoft.com/office/drawing/2014/main" id="{C0195D75-906E-4424-A780-6CB190275D60}"/>
            </a:ext>
          </a:extLst>
        </xdr:cNvPr>
        <xdr:cNvSpPr/>
      </xdr:nvSpPr>
      <xdr:spPr>
        <a:xfrm>
          <a:off x="3586497" y="13448597"/>
          <a:ext cx="633831" cy="158140"/>
        </a:xfrm>
        <a:prstGeom prst="roundRect">
          <a:avLst/>
        </a:prstGeom>
        <a:solidFill>
          <a:schemeClr val="bg1">
            <a:lumMod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5</xdr:col>
      <xdr:colOff>225677</xdr:colOff>
      <xdr:row>73</xdr:row>
      <xdr:rowOff>142123</xdr:rowOff>
    </xdr:from>
    <xdr:to>
      <xdr:col>6</xdr:col>
      <xdr:colOff>734410</xdr:colOff>
      <xdr:row>75</xdr:row>
      <xdr:rowOff>25056</xdr:rowOff>
    </xdr:to>
    <xdr:sp macro="" textlink="">
      <xdr:nvSpPr>
        <xdr:cNvPr id="155" name="Rectangle à coins arrondis 354">
          <a:extLst>
            <a:ext uri="{FF2B5EF4-FFF2-40B4-BE49-F238E27FC236}">
              <a16:creationId xmlns:a16="http://schemas.microsoft.com/office/drawing/2014/main" id="{461E9BE0-CEE5-4F48-BC6C-912AC09FCDE0}"/>
            </a:ext>
          </a:extLst>
        </xdr:cNvPr>
        <xdr:cNvSpPr/>
      </xdr:nvSpPr>
      <xdr:spPr>
        <a:xfrm>
          <a:off x="4236203" y="13408192"/>
          <a:ext cx="1310839" cy="246387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200" b="0">
              <a:solidFill>
                <a:schemeClr val="tx1"/>
              </a:solidFill>
            </a:rPr>
            <a:t>Zone bureau non accessible aux patients</a:t>
          </a:r>
        </a:p>
      </xdr:txBody>
    </xdr:sp>
    <xdr:clientData/>
  </xdr:twoCellAnchor>
  <xdr:twoCellAnchor>
    <xdr:from>
      <xdr:col>4</xdr:col>
      <xdr:colOff>378076</xdr:colOff>
      <xdr:row>75</xdr:row>
      <xdr:rowOff>87278</xdr:rowOff>
    </xdr:from>
    <xdr:to>
      <xdr:col>5</xdr:col>
      <xdr:colOff>209802</xdr:colOff>
      <xdr:row>76</xdr:row>
      <xdr:rowOff>63691</xdr:rowOff>
    </xdr:to>
    <xdr:sp macro="" textlink="">
      <xdr:nvSpPr>
        <xdr:cNvPr id="156" name="Rectangle à coins arrondis 355">
          <a:extLst>
            <a:ext uri="{FF2B5EF4-FFF2-40B4-BE49-F238E27FC236}">
              <a16:creationId xmlns:a16="http://schemas.microsoft.com/office/drawing/2014/main" id="{39281DE4-F84F-447B-8375-BD3A3C286EDC}"/>
            </a:ext>
          </a:extLst>
        </xdr:cNvPr>
        <xdr:cNvSpPr/>
      </xdr:nvSpPr>
      <xdr:spPr>
        <a:xfrm>
          <a:off x="3586497" y="13716801"/>
          <a:ext cx="633831" cy="158140"/>
        </a:xfrm>
        <a:prstGeom prst="roundRect">
          <a:avLst/>
        </a:prstGeom>
        <a:solidFill>
          <a:schemeClr val="accent3">
            <a:lumMod val="50000"/>
            <a:alpha val="33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5</xdr:col>
      <xdr:colOff>225677</xdr:colOff>
      <xdr:row>75</xdr:row>
      <xdr:rowOff>55646</xdr:rowOff>
    </xdr:from>
    <xdr:to>
      <xdr:col>6</xdr:col>
      <xdr:colOff>734410</xdr:colOff>
      <xdr:row>76</xdr:row>
      <xdr:rowOff>111533</xdr:rowOff>
    </xdr:to>
    <xdr:sp macro="" textlink="">
      <xdr:nvSpPr>
        <xdr:cNvPr id="157" name="Rectangle à coins arrondis 358">
          <a:extLst>
            <a:ext uri="{FF2B5EF4-FFF2-40B4-BE49-F238E27FC236}">
              <a16:creationId xmlns:a16="http://schemas.microsoft.com/office/drawing/2014/main" id="{78D894CC-14E2-49B7-89B0-83AD90CF07C4}"/>
            </a:ext>
          </a:extLst>
        </xdr:cNvPr>
        <xdr:cNvSpPr/>
      </xdr:nvSpPr>
      <xdr:spPr>
        <a:xfrm>
          <a:off x="4236203" y="13685169"/>
          <a:ext cx="1310839" cy="237614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200" b="0">
              <a:solidFill>
                <a:schemeClr val="tx1"/>
              </a:solidFill>
            </a:rPr>
            <a:t>Zone logistique/préparation</a:t>
          </a:r>
          <a:r>
            <a:rPr lang="fr-FR" sz="1200" b="0" baseline="0">
              <a:solidFill>
                <a:schemeClr val="tx1"/>
              </a:solidFill>
            </a:rPr>
            <a:t> soins/ détente/</a:t>
          </a:r>
          <a:r>
            <a:rPr lang="fr-FR" sz="1200" b="0">
              <a:solidFill>
                <a:schemeClr val="tx1"/>
              </a:solidFill>
            </a:rPr>
            <a:t>non accessible aux patients</a:t>
          </a:r>
        </a:p>
      </xdr:txBody>
    </xdr:sp>
    <xdr:clientData/>
  </xdr:twoCellAnchor>
  <xdr:twoCellAnchor>
    <xdr:from>
      <xdr:col>27</xdr:col>
      <xdr:colOff>337168</xdr:colOff>
      <xdr:row>20</xdr:row>
      <xdr:rowOff>3962</xdr:rowOff>
    </xdr:from>
    <xdr:to>
      <xdr:col>39</xdr:col>
      <xdr:colOff>241299</xdr:colOff>
      <xdr:row>64</xdr:row>
      <xdr:rowOff>0</xdr:rowOff>
    </xdr:to>
    <xdr:sp macro="" textlink="">
      <xdr:nvSpPr>
        <xdr:cNvPr id="158" name="Rectangle 157">
          <a:extLst>
            <a:ext uri="{FF2B5EF4-FFF2-40B4-BE49-F238E27FC236}">
              <a16:creationId xmlns:a16="http://schemas.microsoft.com/office/drawing/2014/main" id="{9B0CA619-872B-4030-9EB2-0EC272ADE57B}"/>
            </a:ext>
          </a:extLst>
        </xdr:cNvPr>
        <xdr:cNvSpPr/>
      </xdr:nvSpPr>
      <xdr:spPr>
        <a:xfrm>
          <a:off x="21958075" y="3544227"/>
          <a:ext cx="9513423" cy="7784623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33</xdr:col>
      <xdr:colOff>180975</xdr:colOff>
      <xdr:row>53</xdr:row>
      <xdr:rowOff>2116</xdr:rowOff>
    </xdr:from>
    <xdr:to>
      <xdr:col>34</xdr:col>
      <xdr:colOff>82550</xdr:colOff>
      <xdr:row>59</xdr:row>
      <xdr:rowOff>19050</xdr:rowOff>
    </xdr:to>
    <xdr:sp macro="" textlink="">
      <xdr:nvSpPr>
        <xdr:cNvPr id="159" name="Forme libre 42">
          <a:extLst>
            <a:ext uri="{FF2B5EF4-FFF2-40B4-BE49-F238E27FC236}">
              <a16:creationId xmlns:a16="http://schemas.microsoft.com/office/drawing/2014/main" id="{CEEEC463-C194-4FD2-8970-427BCAB719F5}"/>
            </a:ext>
          </a:extLst>
        </xdr:cNvPr>
        <xdr:cNvSpPr/>
      </xdr:nvSpPr>
      <xdr:spPr>
        <a:xfrm>
          <a:off x="26584275" y="9593791"/>
          <a:ext cx="701675" cy="1102784"/>
        </a:xfrm>
        <a:custGeom>
          <a:avLst/>
          <a:gdLst>
            <a:gd name="connsiteX0" fmla="*/ 0 w 846667"/>
            <a:gd name="connsiteY0" fmla="*/ 465667 h 465667"/>
            <a:gd name="connsiteX1" fmla="*/ 0 w 846667"/>
            <a:gd name="connsiteY1" fmla="*/ 0 h 465667"/>
            <a:gd name="connsiteX2" fmla="*/ 846667 w 846667"/>
            <a:gd name="connsiteY2" fmla="*/ 0 h 46566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846667" h="465667">
              <a:moveTo>
                <a:pt x="0" y="465667"/>
              </a:moveTo>
              <a:lnTo>
                <a:pt x="0" y="0"/>
              </a:lnTo>
              <a:lnTo>
                <a:pt x="846667" y="0"/>
              </a:lnTo>
            </a:path>
          </a:pathLst>
        </a:custGeom>
        <a:noFill/>
        <a:ln>
          <a:solidFill>
            <a:srgbClr val="FF0000"/>
          </a:solidFill>
          <a:tailEnd type="triangl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31</xdr:col>
      <xdr:colOff>433917</xdr:colOff>
      <xdr:row>52</xdr:row>
      <xdr:rowOff>183269</xdr:rowOff>
    </xdr:from>
    <xdr:to>
      <xdr:col>33</xdr:col>
      <xdr:colOff>211668</xdr:colOff>
      <xdr:row>52</xdr:row>
      <xdr:rowOff>183269</xdr:rowOff>
    </xdr:to>
    <xdr:cxnSp macro="">
      <xdr:nvCxnSpPr>
        <xdr:cNvPr id="160" name="Connecteur droit avec flèche 159">
          <a:extLst>
            <a:ext uri="{FF2B5EF4-FFF2-40B4-BE49-F238E27FC236}">
              <a16:creationId xmlns:a16="http://schemas.microsoft.com/office/drawing/2014/main" id="{332716F9-0E95-4C8E-88BD-EEDC48E979D9}"/>
            </a:ext>
          </a:extLst>
        </xdr:cNvPr>
        <xdr:cNvCxnSpPr/>
      </xdr:nvCxnSpPr>
      <xdr:spPr>
        <a:xfrm flipH="1">
          <a:off x="25233842" y="9590794"/>
          <a:ext cx="1381126" cy="0"/>
        </a:xfrm>
        <a:prstGeom prst="straightConnector1">
          <a:avLst/>
        </a:prstGeom>
        <a:noFill/>
        <a:ln>
          <a:solidFill>
            <a:srgbClr val="FF0000"/>
          </a:solidFill>
          <a:tailEnd type="triangle" w="lg" len="lg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5</xdr:col>
      <xdr:colOff>333125</xdr:colOff>
      <xdr:row>51</xdr:row>
      <xdr:rowOff>58753</xdr:rowOff>
    </xdr:from>
    <xdr:to>
      <xdr:col>6</xdr:col>
      <xdr:colOff>438174</xdr:colOff>
      <xdr:row>55</xdr:row>
      <xdr:rowOff>31332</xdr:rowOff>
    </xdr:to>
    <xdr:sp macro="" textlink="">
      <xdr:nvSpPr>
        <xdr:cNvPr id="161" name="Rectangle à coins arrondis 363">
          <a:extLst>
            <a:ext uri="{FF2B5EF4-FFF2-40B4-BE49-F238E27FC236}">
              <a16:creationId xmlns:a16="http://schemas.microsoft.com/office/drawing/2014/main" id="{5F855DB8-14FB-4F0E-AC1A-BEB6BDDDE2C7}"/>
            </a:ext>
          </a:extLst>
        </xdr:cNvPr>
        <xdr:cNvSpPr/>
      </xdr:nvSpPr>
      <xdr:spPr>
        <a:xfrm>
          <a:off x="4343651" y="9326829"/>
          <a:ext cx="907155" cy="699487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Salle de </a:t>
          </a:r>
        </a:p>
        <a:p>
          <a:pPr algn="ctr"/>
          <a:r>
            <a:rPr lang="fr-FR" sz="1100">
              <a:solidFill>
                <a:schemeClr val="tx1"/>
              </a:solidFill>
            </a:rPr>
            <a:t>prélèvement</a:t>
          </a:r>
        </a:p>
        <a:p>
          <a:pPr algn="ctr"/>
          <a:r>
            <a:rPr lang="fr-FR" sz="1100">
              <a:solidFill>
                <a:schemeClr val="tx1"/>
              </a:solidFill>
            </a:rPr>
            <a:t>médullaire</a:t>
          </a:r>
        </a:p>
      </xdr:txBody>
    </xdr:sp>
    <xdr:clientData/>
  </xdr:twoCellAnchor>
  <xdr:twoCellAnchor>
    <xdr:from>
      <xdr:col>3</xdr:col>
      <xdr:colOff>255563</xdr:colOff>
      <xdr:row>45</xdr:row>
      <xdr:rowOff>141886</xdr:rowOff>
    </xdr:from>
    <xdr:to>
      <xdr:col>4</xdr:col>
      <xdr:colOff>567768</xdr:colOff>
      <xdr:row>48</xdr:row>
      <xdr:rowOff>128611</xdr:rowOff>
    </xdr:to>
    <xdr:sp macro="" textlink="">
      <xdr:nvSpPr>
        <xdr:cNvPr id="162" name="Rectangle à coins arrondis 364">
          <a:extLst>
            <a:ext uri="{FF2B5EF4-FFF2-40B4-BE49-F238E27FC236}">
              <a16:creationId xmlns:a16="http://schemas.microsoft.com/office/drawing/2014/main" id="{BAAD7D21-CF88-492C-9E7E-A1139D076066}"/>
            </a:ext>
          </a:extLst>
        </xdr:cNvPr>
        <xdr:cNvSpPr/>
      </xdr:nvSpPr>
      <xdr:spPr>
        <a:xfrm>
          <a:off x="2667398" y="8399799"/>
          <a:ext cx="1116150" cy="537252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Bur. interne</a:t>
          </a:r>
        </a:p>
      </xdr:txBody>
    </xdr:sp>
    <xdr:clientData/>
  </xdr:twoCellAnchor>
  <xdr:twoCellAnchor>
    <xdr:from>
      <xdr:col>8</xdr:col>
      <xdr:colOff>252816</xdr:colOff>
      <xdr:row>56</xdr:row>
      <xdr:rowOff>64124</xdr:rowOff>
    </xdr:from>
    <xdr:to>
      <xdr:col>8</xdr:col>
      <xdr:colOff>252816</xdr:colOff>
      <xdr:row>58</xdr:row>
      <xdr:rowOff>40315</xdr:rowOff>
    </xdr:to>
    <xdr:cxnSp macro="">
      <xdr:nvCxnSpPr>
        <xdr:cNvPr id="163" name="Connecteur droit avec flèche 162">
          <a:extLst>
            <a:ext uri="{FF2B5EF4-FFF2-40B4-BE49-F238E27FC236}">
              <a16:creationId xmlns:a16="http://schemas.microsoft.com/office/drawing/2014/main" id="{17087579-D936-4826-BC67-2CC7AB97615E}"/>
            </a:ext>
          </a:extLst>
        </xdr:cNvPr>
        <xdr:cNvCxnSpPr/>
      </xdr:nvCxnSpPr>
      <xdr:spPr>
        <a:xfrm rot="10800000">
          <a:off x="6669658" y="10240835"/>
          <a:ext cx="0" cy="339644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469105</xdr:colOff>
      <xdr:row>31</xdr:row>
      <xdr:rowOff>104617</xdr:rowOff>
    </xdr:from>
    <xdr:to>
      <xdr:col>3</xdr:col>
      <xdr:colOff>745794</xdr:colOff>
      <xdr:row>34</xdr:row>
      <xdr:rowOff>135572</xdr:rowOff>
    </xdr:to>
    <xdr:sp macro="" textlink="">
      <xdr:nvSpPr>
        <xdr:cNvPr id="165" name="Rectangle à coins arrondis 253">
          <a:extLst>
            <a:ext uri="{FF2B5EF4-FFF2-40B4-BE49-F238E27FC236}">
              <a16:creationId xmlns:a16="http://schemas.microsoft.com/office/drawing/2014/main" id="{48A32B78-7661-4F81-94AD-FE5142869047}"/>
            </a:ext>
          </a:extLst>
        </xdr:cNvPr>
        <xdr:cNvSpPr/>
      </xdr:nvSpPr>
      <xdr:spPr>
        <a:xfrm>
          <a:off x="2076995" y="5793401"/>
          <a:ext cx="1080634" cy="581483"/>
        </a:xfrm>
        <a:prstGeom prst="roundRect">
          <a:avLst/>
        </a:prstGeom>
        <a:solidFill>
          <a:schemeClr val="accent1">
            <a:lumMod val="40000"/>
            <a:lumOff val="6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marL="0" indent="0" algn="ctr"/>
          <a:r>
            <a:rPr lang="fr-FR" sz="1100" b="1" u="sng">
              <a:solidFill>
                <a:schemeClr val="tx1"/>
              </a:solidFill>
              <a:latin typeface="+mn-lt"/>
              <a:ea typeface="+mn-ea"/>
              <a:cs typeface="+mn-cs"/>
            </a:rPr>
            <a:t>HEM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HEMATOLOGIE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HJ</a:t>
          </a:r>
        </a:p>
      </xdr:txBody>
    </xdr:sp>
    <xdr:clientData/>
  </xdr:twoCellAnchor>
  <xdr:twoCellAnchor>
    <xdr:from>
      <xdr:col>29</xdr:col>
      <xdr:colOff>257175</xdr:colOff>
      <xdr:row>52</xdr:row>
      <xdr:rowOff>9525</xdr:rowOff>
    </xdr:from>
    <xdr:to>
      <xdr:col>32</xdr:col>
      <xdr:colOff>254000</xdr:colOff>
      <xdr:row>55</xdr:row>
      <xdr:rowOff>133350</xdr:rowOff>
    </xdr:to>
    <xdr:sp macro="" textlink="">
      <xdr:nvSpPr>
        <xdr:cNvPr id="170" name="Rectangle à coins arrondis 390">
          <a:extLst>
            <a:ext uri="{FF2B5EF4-FFF2-40B4-BE49-F238E27FC236}">
              <a16:creationId xmlns:a16="http://schemas.microsoft.com/office/drawing/2014/main" id="{DEECE2DB-ED09-47A8-A156-BE4C1C42F2D9}"/>
            </a:ext>
          </a:extLst>
        </xdr:cNvPr>
        <xdr:cNvSpPr/>
      </xdr:nvSpPr>
      <xdr:spPr>
        <a:xfrm>
          <a:off x="23460075" y="9420225"/>
          <a:ext cx="2397125" cy="666750"/>
        </a:xfrm>
        <a:prstGeom prst="roundRect">
          <a:avLst/>
        </a:prstGeom>
        <a:noFill/>
        <a:ln w="952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34</xdr:col>
      <xdr:colOff>311260</xdr:colOff>
      <xdr:row>51</xdr:row>
      <xdr:rowOff>85725</xdr:rowOff>
    </xdr:from>
    <xdr:to>
      <xdr:col>37</xdr:col>
      <xdr:colOff>388926</xdr:colOff>
      <xdr:row>54</xdr:row>
      <xdr:rowOff>158750</xdr:rowOff>
    </xdr:to>
    <xdr:sp macro="" textlink="">
      <xdr:nvSpPr>
        <xdr:cNvPr id="171" name="Rectangle à coins arrondis 390">
          <a:extLst>
            <a:ext uri="{FF2B5EF4-FFF2-40B4-BE49-F238E27FC236}">
              <a16:creationId xmlns:a16="http://schemas.microsoft.com/office/drawing/2014/main" id="{D4F4E5EF-9838-4C32-9870-D76D80DC6FE1}"/>
            </a:ext>
          </a:extLst>
        </xdr:cNvPr>
        <xdr:cNvSpPr/>
      </xdr:nvSpPr>
      <xdr:spPr>
        <a:xfrm>
          <a:off x="27495749" y="9304813"/>
          <a:ext cx="2476297" cy="615324"/>
        </a:xfrm>
        <a:prstGeom prst="roundRect">
          <a:avLst/>
        </a:prstGeom>
        <a:noFill/>
        <a:ln w="952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36</xdr:col>
      <xdr:colOff>404822</xdr:colOff>
      <xdr:row>52</xdr:row>
      <xdr:rowOff>139878</xdr:rowOff>
    </xdr:from>
    <xdr:to>
      <xdr:col>37</xdr:col>
      <xdr:colOff>577694</xdr:colOff>
      <xdr:row>55</xdr:row>
      <xdr:rowOff>46315</xdr:rowOff>
    </xdr:to>
    <xdr:sp macro="" textlink="">
      <xdr:nvSpPr>
        <xdr:cNvPr id="177" name="ZoneTexte 176">
          <a:extLst>
            <a:ext uri="{FF2B5EF4-FFF2-40B4-BE49-F238E27FC236}">
              <a16:creationId xmlns:a16="http://schemas.microsoft.com/office/drawing/2014/main" id="{B82A1CE2-29B4-4CF0-A47D-CDB16EAC5002}"/>
            </a:ext>
          </a:extLst>
        </xdr:cNvPr>
        <xdr:cNvSpPr txBox="1"/>
      </xdr:nvSpPr>
      <xdr:spPr>
        <a:xfrm>
          <a:off x="29188399" y="9539732"/>
          <a:ext cx="972415" cy="4487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Accueil et attente</a:t>
          </a:r>
        </a:p>
      </xdr:txBody>
    </xdr:sp>
    <xdr:clientData/>
  </xdr:twoCellAnchor>
  <xdr:twoCellAnchor>
    <xdr:from>
      <xdr:col>29</xdr:col>
      <xdr:colOff>280066</xdr:colOff>
      <xdr:row>53</xdr:row>
      <xdr:rowOff>59948</xdr:rowOff>
    </xdr:from>
    <xdr:to>
      <xdr:col>30</xdr:col>
      <xdr:colOff>452937</xdr:colOff>
      <xdr:row>55</xdr:row>
      <xdr:rowOff>146228</xdr:rowOff>
    </xdr:to>
    <xdr:sp macro="" textlink="">
      <xdr:nvSpPr>
        <xdr:cNvPr id="178" name="ZoneTexte 177">
          <a:extLst>
            <a:ext uri="{FF2B5EF4-FFF2-40B4-BE49-F238E27FC236}">
              <a16:creationId xmlns:a16="http://schemas.microsoft.com/office/drawing/2014/main" id="{A42C570A-597B-4BE6-9257-C1278426BA8B}"/>
            </a:ext>
          </a:extLst>
        </xdr:cNvPr>
        <xdr:cNvSpPr txBox="1"/>
      </xdr:nvSpPr>
      <xdr:spPr>
        <a:xfrm>
          <a:off x="23459786" y="9591609"/>
          <a:ext cx="972172" cy="4459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Accueil et attente</a:t>
          </a:r>
        </a:p>
      </xdr:txBody>
    </xdr:sp>
    <xdr:clientData/>
  </xdr:twoCellAnchor>
  <xdr:twoCellAnchor>
    <xdr:from>
      <xdr:col>37</xdr:col>
      <xdr:colOff>235126</xdr:colOff>
      <xdr:row>47</xdr:row>
      <xdr:rowOff>83417</xdr:rowOff>
    </xdr:from>
    <xdr:to>
      <xdr:col>38</xdr:col>
      <xdr:colOff>91762</xdr:colOff>
      <xdr:row>50</xdr:row>
      <xdr:rowOff>139878</xdr:rowOff>
    </xdr:to>
    <xdr:sp macro="" textlink="">
      <xdr:nvSpPr>
        <xdr:cNvPr id="179" name="ZoneTexte 178">
          <a:extLst>
            <a:ext uri="{FF2B5EF4-FFF2-40B4-BE49-F238E27FC236}">
              <a16:creationId xmlns:a16="http://schemas.microsoft.com/office/drawing/2014/main" id="{272F7D04-0567-4B09-95DA-5891669323B4}"/>
            </a:ext>
          </a:extLst>
        </xdr:cNvPr>
        <xdr:cNvSpPr txBox="1"/>
      </xdr:nvSpPr>
      <xdr:spPr>
        <a:xfrm>
          <a:off x="29818246" y="8579439"/>
          <a:ext cx="656180" cy="5987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Prise</a:t>
          </a:r>
          <a:r>
            <a:rPr lang="fr-FR" sz="1050" i="1" kern="1200" baseline="0">
              <a:solidFill>
                <a:sysClr val="windowText" lastClr="000000"/>
              </a:solidFill>
            </a:rPr>
            <a:t> en charge patients</a:t>
          </a:r>
          <a:endParaRPr lang="fr-FR" sz="1050" i="1" kern="12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29</xdr:col>
      <xdr:colOff>54901</xdr:colOff>
      <xdr:row>38</xdr:row>
      <xdr:rowOff>6198</xdr:rowOff>
    </xdr:from>
    <xdr:to>
      <xdr:col>29</xdr:col>
      <xdr:colOff>710839</xdr:colOff>
      <xdr:row>41</xdr:row>
      <xdr:rowOff>62659</xdr:rowOff>
    </xdr:to>
    <xdr:sp macro="" textlink="">
      <xdr:nvSpPr>
        <xdr:cNvPr id="181" name="ZoneTexte 180">
          <a:extLst>
            <a:ext uri="{FF2B5EF4-FFF2-40B4-BE49-F238E27FC236}">
              <a16:creationId xmlns:a16="http://schemas.microsoft.com/office/drawing/2014/main" id="{40E38212-AC44-46D1-92EE-22F65773CDCA}"/>
            </a:ext>
          </a:extLst>
        </xdr:cNvPr>
        <xdr:cNvSpPr txBox="1"/>
      </xdr:nvSpPr>
      <xdr:spPr>
        <a:xfrm>
          <a:off x="23277357" y="6732702"/>
          <a:ext cx="655938" cy="5875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Prise</a:t>
          </a:r>
          <a:r>
            <a:rPr lang="fr-FR" sz="1050" i="1" kern="1200" baseline="0">
              <a:solidFill>
                <a:sysClr val="windowText" lastClr="000000"/>
              </a:solidFill>
            </a:rPr>
            <a:t> en charge patients</a:t>
          </a:r>
          <a:endParaRPr lang="fr-FR" sz="1050" i="1" kern="12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29</xdr:col>
      <xdr:colOff>776637</xdr:colOff>
      <xdr:row>25</xdr:row>
      <xdr:rowOff>161099</xdr:rowOff>
    </xdr:from>
    <xdr:to>
      <xdr:col>32</xdr:col>
      <xdr:colOff>547898</xdr:colOff>
      <xdr:row>27</xdr:row>
      <xdr:rowOff>11606</xdr:rowOff>
    </xdr:to>
    <xdr:sp macro="" textlink="">
      <xdr:nvSpPr>
        <xdr:cNvPr id="182" name="ZoneTexte 181">
          <a:extLst>
            <a:ext uri="{FF2B5EF4-FFF2-40B4-BE49-F238E27FC236}">
              <a16:creationId xmlns:a16="http://schemas.microsoft.com/office/drawing/2014/main" id="{CCC441E2-C1CD-494B-92A7-2A2EA02099E0}"/>
            </a:ext>
          </a:extLst>
        </xdr:cNvPr>
        <xdr:cNvSpPr txBox="1"/>
      </xdr:nvSpPr>
      <xdr:spPr>
        <a:xfrm>
          <a:off x="23999093" y="4586431"/>
          <a:ext cx="2173584" cy="2045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Tertiaire hors soins </a:t>
          </a:r>
        </a:p>
      </xdr:txBody>
    </xdr:sp>
    <xdr:clientData/>
  </xdr:twoCellAnchor>
  <xdr:twoCellAnchor>
    <xdr:from>
      <xdr:col>33</xdr:col>
      <xdr:colOff>613307</xdr:colOff>
      <xdr:row>26</xdr:row>
      <xdr:rowOff>4120</xdr:rowOff>
    </xdr:from>
    <xdr:to>
      <xdr:col>36</xdr:col>
      <xdr:colOff>384568</xdr:colOff>
      <xdr:row>27</xdr:row>
      <xdr:rowOff>25290</xdr:rowOff>
    </xdr:to>
    <xdr:sp macro="" textlink="">
      <xdr:nvSpPr>
        <xdr:cNvPr id="183" name="ZoneTexte 182">
          <a:extLst>
            <a:ext uri="{FF2B5EF4-FFF2-40B4-BE49-F238E27FC236}">
              <a16:creationId xmlns:a16="http://schemas.microsoft.com/office/drawing/2014/main" id="{D21B7E29-1066-4FA4-BA50-710763A68F6B}"/>
            </a:ext>
          </a:extLst>
        </xdr:cNvPr>
        <xdr:cNvSpPr txBox="1"/>
      </xdr:nvSpPr>
      <xdr:spPr>
        <a:xfrm>
          <a:off x="27038860" y="4606465"/>
          <a:ext cx="2173584" cy="1981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Locaux support</a:t>
          </a:r>
        </a:p>
      </xdr:txBody>
    </xdr:sp>
    <xdr:clientData/>
  </xdr:twoCellAnchor>
  <xdr:twoCellAnchor>
    <xdr:from>
      <xdr:col>5</xdr:col>
      <xdr:colOff>732692</xdr:colOff>
      <xdr:row>56</xdr:row>
      <xdr:rowOff>67287</xdr:rowOff>
    </xdr:from>
    <xdr:to>
      <xdr:col>10</xdr:col>
      <xdr:colOff>430456</xdr:colOff>
      <xdr:row>62</xdr:row>
      <xdr:rowOff>107096</xdr:rowOff>
    </xdr:to>
    <xdr:sp macro="" textlink="">
      <xdr:nvSpPr>
        <xdr:cNvPr id="190" name="Rectangle à coins arrondis 390">
          <a:extLst>
            <a:ext uri="{FF2B5EF4-FFF2-40B4-BE49-F238E27FC236}">
              <a16:creationId xmlns:a16="http://schemas.microsoft.com/office/drawing/2014/main" id="{F1ED7BAC-87B6-4738-B5E5-F5070B1B87D7}"/>
            </a:ext>
          </a:extLst>
        </xdr:cNvPr>
        <xdr:cNvSpPr/>
      </xdr:nvSpPr>
      <xdr:spPr>
        <a:xfrm>
          <a:off x="4716706" y="10324979"/>
          <a:ext cx="3681779" cy="1138848"/>
        </a:xfrm>
        <a:prstGeom prst="roundRect">
          <a:avLst/>
        </a:prstGeom>
        <a:noFill/>
        <a:ln w="952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6</xdr:col>
      <xdr:colOff>39314</xdr:colOff>
      <xdr:row>61</xdr:row>
      <xdr:rowOff>27520</xdr:rowOff>
    </xdr:from>
    <xdr:to>
      <xdr:col>8</xdr:col>
      <xdr:colOff>22052</xdr:colOff>
      <xdr:row>62</xdr:row>
      <xdr:rowOff>94761</xdr:rowOff>
    </xdr:to>
    <xdr:sp macro="" textlink="">
      <xdr:nvSpPr>
        <xdr:cNvPr id="191" name="ZoneTexte 190">
          <a:extLst>
            <a:ext uri="{FF2B5EF4-FFF2-40B4-BE49-F238E27FC236}">
              <a16:creationId xmlns:a16="http://schemas.microsoft.com/office/drawing/2014/main" id="{52BF239D-23E5-4210-86A0-AE6BADA94E62}"/>
            </a:ext>
          </a:extLst>
        </xdr:cNvPr>
        <xdr:cNvSpPr txBox="1"/>
      </xdr:nvSpPr>
      <xdr:spPr>
        <a:xfrm>
          <a:off x="4820131" y="11201078"/>
          <a:ext cx="1576344" cy="25041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Accueil et attente</a:t>
          </a:r>
        </a:p>
      </xdr:txBody>
    </xdr:sp>
    <xdr:clientData/>
  </xdr:twoCellAnchor>
  <xdr:twoCellAnchor>
    <xdr:from>
      <xdr:col>5</xdr:col>
      <xdr:colOff>210649</xdr:colOff>
      <xdr:row>44</xdr:row>
      <xdr:rowOff>9159</xdr:rowOff>
    </xdr:from>
    <xdr:to>
      <xdr:col>11</xdr:col>
      <xdr:colOff>18316</xdr:colOff>
      <xdr:row>55</xdr:row>
      <xdr:rowOff>134573</xdr:rowOff>
    </xdr:to>
    <xdr:sp macro="" textlink="">
      <xdr:nvSpPr>
        <xdr:cNvPr id="193" name="Rectangle à coins arrondis 390">
          <a:extLst>
            <a:ext uri="{FF2B5EF4-FFF2-40B4-BE49-F238E27FC236}">
              <a16:creationId xmlns:a16="http://schemas.microsoft.com/office/drawing/2014/main" id="{5B971AD1-1D1D-4414-888F-51A8B27E1BC5}"/>
            </a:ext>
          </a:extLst>
        </xdr:cNvPr>
        <xdr:cNvSpPr/>
      </xdr:nvSpPr>
      <xdr:spPr>
        <a:xfrm>
          <a:off x="4194663" y="8068774"/>
          <a:ext cx="4588485" cy="2140318"/>
        </a:xfrm>
        <a:prstGeom prst="roundRect">
          <a:avLst/>
        </a:prstGeom>
        <a:noFill/>
        <a:ln w="952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525655</xdr:colOff>
      <xdr:row>54</xdr:row>
      <xdr:rowOff>46155</xdr:rowOff>
    </xdr:from>
    <xdr:to>
      <xdr:col>9</xdr:col>
      <xdr:colOff>52580</xdr:colOff>
      <xdr:row>56</xdr:row>
      <xdr:rowOff>13770</xdr:rowOff>
    </xdr:to>
    <xdr:sp macro="" textlink="">
      <xdr:nvSpPr>
        <xdr:cNvPr id="164" name="Freeform 7">
          <a:extLst>
            <a:ext uri="{FF2B5EF4-FFF2-40B4-BE49-F238E27FC236}">
              <a16:creationId xmlns:a16="http://schemas.microsoft.com/office/drawing/2014/main" id="{0DD8F0C0-A822-4896-A019-75239EBCE120}"/>
            </a:ext>
          </a:extLst>
        </xdr:cNvPr>
        <xdr:cNvSpPr>
          <a:spLocks/>
        </xdr:cNvSpPr>
      </xdr:nvSpPr>
      <xdr:spPr bwMode="auto">
        <a:xfrm rot="17303087" flipH="1">
          <a:off x="6925185" y="9820075"/>
          <a:ext cx="323215" cy="327025"/>
        </a:xfrm>
        <a:custGeom>
          <a:avLst/>
          <a:gdLst>
            <a:gd name="T0" fmla="*/ 305722 w 857"/>
            <a:gd name="T1" fmla="*/ 0 h 750"/>
            <a:gd name="T2" fmla="*/ 0 w 857"/>
            <a:gd name="T3" fmla="*/ 186838 h 750"/>
            <a:gd name="T4" fmla="*/ 329565 w 857"/>
            <a:gd name="T5" fmla="*/ 288925 h 750"/>
            <a:gd name="T6" fmla="*/ 0 60000 65536"/>
            <a:gd name="T7" fmla="*/ 0 60000 65536"/>
            <a:gd name="T8" fmla="*/ 0 60000 65536"/>
            <a:gd name="T9" fmla="*/ 0 w 857"/>
            <a:gd name="T10" fmla="*/ 0 h 750"/>
            <a:gd name="T11" fmla="*/ 857 w 857"/>
            <a:gd name="T12" fmla="*/ 750 h 75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57" h="750">
              <a:moveTo>
                <a:pt x="795" y="0"/>
              </a:moveTo>
              <a:lnTo>
                <a:pt x="0" y="485"/>
              </a:lnTo>
              <a:lnTo>
                <a:pt x="857" y="750"/>
              </a:lnTo>
            </a:path>
          </a:pathLst>
        </a:custGeom>
        <a:gradFill rotWithShape="1">
          <a:gsLst>
            <a:gs pos="0">
              <a:srgbClr val="FFFFFF"/>
            </a:gs>
            <a:gs pos="9000">
              <a:srgbClr val="FFFFFF"/>
            </a:gs>
            <a:gs pos="98000">
              <a:srgbClr val="7F7F7F"/>
            </a:gs>
            <a:gs pos="100000">
              <a:srgbClr val="7F7F7F"/>
            </a:gs>
          </a:gsLst>
          <a:lin ang="10200000"/>
        </a:gradFill>
        <a:ln w="19050">
          <a:solidFill>
            <a:srgbClr val="000000"/>
          </a:solidFill>
          <a:round/>
          <a:headEnd/>
          <a:tailEnd/>
        </a:ln>
      </xdr:spPr>
      <xdr:txBody>
        <a:bodyPr rot="0" vert="horz" wrap="square" lIns="0" tIns="72000" rIns="0" bIns="0" anchor="t" anchorCtr="0">
          <a:noAutofit/>
        </a:bodyPr>
        <a:lstStyle/>
        <a:p>
          <a:pPr algn="just">
            <a:spcBef>
              <a:spcPts val="600"/>
            </a:spcBef>
            <a:spcAft>
              <a:spcPts val="0"/>
            </a:spcAft>
          </a:pPr>
          <a:endParaRPr lang="fr-FR" sz="1100">
            <a:solidFill>
              <a:srgbClr val="000033"/>
            </a:solidFill>
            <a:effectLst/>
            <a:latin typeface="Arial" panose="020B0604020202020204" pitchFamily="34" charset="0"/>
            <a:ea typeface="Times New Roman" panose="02020603050405020304" pitchFamily="18" charset="0"/>
          </a:endParaRPr>
        </a:p>
        <a:p>
          <a:pPr algn="ctr">
            <a:spcBef>
              <a:spcPts val="600"/>
            </a:spcBef>
            <a:spcAft>
              <a:spcPts val="0"/>
            </a:spcAft>
          </a:pPr>
          <a:r>
            <a:rPr lang="fr-FR" sz="1100">
              <a:solidFill>
                <a:srgbClr val="000033"/>
              </a:solidFill>
              <a:effectLst/>
              <a:latin typeface="Arial" panose="020B0604020202020204" pitchFamily="34" charset="0"/>
              <a:ea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9</xdr:col>
      <xdr:colOff>772006</xdr:colOff>
      <xdr:row>52</xdr:row>
      <xdr:rowOff>101155</xdr:rowOff>
    </xdr:from>
    <xdr:to>
      <xdr:col>11</xdr:col>
      <xdr:colOff>82428</xdr:colOff>
      <xdr:row>55</xdr:row>
      <xdr:rowOff>164855</xdr:rowOff>
    </xdr:to>
    <xdr:sp macro="" textlink="">
      <xdr:nvSpPr>
        <xdr:cNvPr id="194" name="ZoneTexte 193">
          <a:extLst>
            <a:ext uri="{FF2B5EF4-FFF2-40B4-BE49-F238E27FC236}">
              <a16:creationId xmlns:a16="http://schemas.microsoft.com/office/drawing/2014/main" id="{51A1DBF2-58F9-4708-A6B8-433DE64B1B81}"/>
            </a:ext>
          </a:extLst>
        </xdr:cNvPr>
        <xdr:cNvSpPr txBox="1"/>
      </xdr:nvSpPr>
      <xdr:spPr>
        <a:xfrm>
          <a:off x="7943232" y="9626155"/>
          <a:ext cx="904028" cy="613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Prise en charge patients </a:t>
          </a:r>
        </a:p>
      </xdr:txBody>
    </xdr:sp>
    <xdr:clientData/>
  </xdr:twoCellAnchor>
  <xdr:twoCellAnchor>
    <xdr:from>
      <xdr:col>3</xdr:col>
      <xdr:colOff>201530</xdr:colOff>
      <xdr:row>51</xdr:row>
      <xdr:rowOff>30530</xdr:rowOff>
    </xdr:from>
    <xdr:to>
      <xdr:col>4</xdr:col>
      <xdr:colOff>752704</xdr:colOff>
      <xdr:row>52</xdr:row>
      <xdr:rowOff>69564</xdr:rowOff>
    </xdr:to>
    <xdr:sp macro="" textlink="">
      <xdr:nvSpPr>
        <xdr:cNvPr id="195" name="ZoneTexte 194">
          <a:extLst>
            <a:ext uri="{FF2B5EF4-FFF2-40B4-BE49-F238E27FC236}">
              <a16:creationId xmlns:a16="http://schemas.microsoft.com/office/drawing/2014/main" id="{D001C8F5-A213-43B0-8CD4-58E20133396C}"/>
            </a:ext>
          </a:extLst>
        </xdr:cNvPr>
        <xdr:cNvSpPr txBox="1"/>
      </xdr:nvSpPr>
      <xdr:spPr>
        <a:xfrm>
          <a:off x="2613365" y="9389498"/>
          <a:ext cx="1355119" cy="2225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Tertiaire</a:t>
          </a:r>
          <a:r>
            <a:rPr lang="fr-FR" sz="1050" i="1" kern="1200" baseline="0">
              <a:solidFill>
                <a:sysClr val="windowText" lastClr="000000"/>
              </a:solidFill>
            </a:rPr>
            <a:t> hors soins</a:t>
          </a:r>
          <a:endParaRPr lang="fr-FR" sz="1050" i="1" kern="12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10</xdr:col>
      <xdr:colOff>310432</xdr:colOff>
      <xdr:row>41</xdr:row>
      <xdr:rowOff>35253</xdr:rowOff>
    </xdr:from>
    <xdr:to>
      <xdr:col>12</xdr:col>
      <xdr:colOff>54486</xdr:colOff>
      <xdr:row>42</xdr:row>
      <xdr:rowOff>74288</xdr:rowOff>
    </xdr:to>
    <xdr:sp macro="" textlink="">
      <xdr:nvSpPr>
        <xdr:cNvPr id="196" name="ZoneTexte 195">
          <a:extLst>
            <a:ext uri="{FF2B5EF4-FFF2-40B4-BE49-F238E27FC236}">
              <a16:creationId xmlns:a16="http://schemas.microsoft.com/office/drawing/2014/main" id="{1A55568B-5603-44FE-9A21-20EB97A1F18C}"/>
            </a:ext>
          </a:extLst>
        </xdr:cNvPr>
        <xdr:cNvSpPr txBox="1"/>
      </xdr:nvSpPr>
      <xdr:spPr>
        <a:xfrm>
          <a:off x="8268027" y="7450285"/>
          <a:ext cx="1335573" cy="2198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Locaux support</a:t>
          </a:r>
        </a:p>
      </xdr:txBody>
    </xdr:sp>
    <xdr:clientData/>
  </xdr:twoCellAnchor>
  <xdr:twoCellAnchor>
    <xdr:from>
      <xdr:col>8</xdr:col>
      <xdr:colOff>436805</xdr:colOff>
      <xdr:row>41</xdr:row>
      <xdr:rowOff>134487</xdr:rowOff>
    </xdr:from>
    <xdr:to>
      <xdr:col>8</xdr:col>
      <xdr:colOff>439615</xdr:colOff>
      <xdr:row>44</xdr:row>
      <xdr:rowOff>54952</xdr:rowOff>
    </xdr:to>
    <xdr:cxnSp macro="">
      <xdr:nvCxnSpPr>
        <xdr:cNvPr id="197" name="Connecteur droit avec flèche 196">
          <a:extLst>
            <a:ext uri="{FF2B5EF4-FFF2-40B4-BE49-F238E27FC236}">
              <a16:creationId xmlns:a16="http://schemas.microsoft.com/office/drawing/2014/main" id="{F2206235-2E36-4365-A00A-D791ED1DD00D}"/>
            </a:ext>
          </a:extLst>
        </xdr:cNvPr>
        <xdr:cNvCxnSpPr/>
      </xdr:nvCxnSpPr>
      <xdr:spPr>
        <a:xfrm>
          <a:off x="6811228" y="7644583"/>
          <a:ext cx="2810" cy="469984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526562</xdr:colOff>
      <xdr:row>48</xdr:row>
      <xdr:rowOff>131078</xdr:rowOff>
    </xdr:from>
    <xdr:to>
      <xdr:col>5</xdr:col>
      <xdr:colOff>122339</xdr:colOff>
      <xdr:row>48</xdr:row>
      <xdr:rowOff>142944</xdr:rowOff>
    </xdr:to>
    <xdr:cxnSp macro="">
      <xdr:nvCxnSpPr>
        <xdr:cNvPr id="199" name="Connecteur droit avec flèche 198">
          <a:extLst>
            <a:ext uri="{FF2B5EF4-FFF2-40B4-BE49-F238E27FC236}">
              <a16:creationId xmlns:a16="http://schemas.microsoft.com/office/drawing/2014/main" id="{D9D91DE1-3C6E-4A4F-9050-77577830E4D0}"/>
            </a:ext>
          </a:extLst>
        </xdr:cNvPr>
        <xdr:cNvCxnSpPr/>
      </xdr:nvCxnSpPr>
      <xdr:spPr>
        <a:xfrm flipH="1">
          <a:off x="3742342" y="8939518"/>
          <a:ext cx="399722" cy="11866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386855</xdr:colOff>
      <xdr:row>45</xdr:row>
      <xdr:rowOff>81646</xdr:rowOff>
    </xdr:from>
    <xdr:to>
      <xdr:col>33</xdr:col>
      <xdr:colOff>695093</xdr:colOff>
      <xdr:row>48</xdr:row>
      <xdr:rowOff>144452</xdr:rowOff>
    </xdr:to>
    <xdr:sp macro="" textlink="">
      <xdr:nvSpPr>
        <xdr:cNvPr id="67" name="Rectangle à coins arrondis 352">
          <a:extLst>
            <a:ext uri="{FF2B5EF4-FFF2-40B4-BE49-F238E27FC236}">
              <a16:creationId xmlns:a16="http://schemas.microsoft.com/office/drawing/2014/main" id="{75C22CA7-11E1-4DD2-88AF-3E208C299694}"/>
            </a:ext>
          </a:extLst>
        </xdr:cNvPr>
        <xdr:cNvSpPr/>
      </xdr:nvSpPr>
      <xdr:spPr>
        <a:xfrm>
          <a:off x="26066855" y="8181646"/>
          <a:ext cx="1110738" cy="602806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Espace </a:t>
          </a:r>
        </a:p>
        <a:p>
          <a:pPr algn="ctr"/>
          <a:r>
            <a:rPr lang="fr-FR" sz="1100">
              <a:solidFill>
                <a:schemeClr val="tx1"/>
              </a:solidFill>
            </a:rPr>
            <a:t>prélèv./soins</a:t>
          </a:r>
        </a:p>
      </xdr:txBody>
    </xdr:sp>
    <xdr:clientData/>
  </xdr:twoCellAnchor>
  <xdr:twoCellAnchor>
    <xdr:from>
      <xdr:col>32</xdr:col>
      <xdr:colOff>755075</xdr:colOff>
      <xdr:row>34</xdr:row>
      <xdr:rowOff>67500</xdr:rowOff>
    </xdr:from>
    <xdr:to>
      <xdr:col>32</xdr:col>
      <xdr:colOff>757500</xdr:colOff>
      <xdr:row>36</xdr:row>
      <xdr:rowOff>144900</xdr:rowOff>
    </xdr:to>
    <xdr:cxnSp macro="">
      <xdr:nvCxnSpPr>
        <xdr:cNvPr id="166" name="Connecteur droit avec flèche 165">
          <a:extLst>
            <a:ext uri="{FF2B5EF4-FFF2-40B4-BE49-F238E27FC236}">
              <a16:creationId xmlns:a16="http://schemas.microsoft.com/office/drawing/2014/main" id="{EE17749D-7C36-4279-B99A-A2258C6B8C39}"/>
            </a:ext>
          </a:extLst>
        </xdr:cNvPr>
        <xdr:cNvCxnSpPr/>
      </xdr:nvCxnSpPr>
      <xdr:spPr>
        <a:xfrm flipH="1">
          <a:off x="26435075" y="6187500"/>
          <a:ext cx="2425" cy="43740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505565</xdr:colOff>
      <xdr:row>43</xdr:row>
      <xdr:rowOff>73297</xdr:rowOff>
    </xdr:from>
    <xdr:to>
      <xdr:col>6</xdr:col>
      <xdr:colOff>77909</xdr:colOff>
      <xdr:row>45</xdr:row>
      <xdr:rowOff>80662</xdr:rowOff>
    </xdr:to>
    <xdr:sp macro="" textlink="">
      <xdr:nvSpPr>
        <xdr:cNvPr id="61" name="Freeform 7">
          <a:extLst>
            <a:ext uri="{FF2B5EF4-FFF2-40B4-BE49-F238E27FC236}">
              <a16:creationId xmlns:a16="http://schemas.microsoft.com/office/drawing/2014/main" id="{44053919-DAAF-4649-94BC-25FF27D143A5}"/>
            </a:ext>
          </a:extLst>
        </xdr:cNvPr>
        <xdr:cNvSpPr>
          <a:spLocks/>
        </xdr:cNvSpPr>
      </xdr:nvSpPr>
      <xdr:spPr bwMode="auto">
        <a:xfrm rot="14134305" flipH="1">
          <a:off x="4485335" y="7722401"/>
          <a:ext cx="363244" cy="367838"/>
        </a:xfrm>
        <a:custGeom>
          <a:avLst/>
          <a:gdLst>
            <a:gd name="T0" fmla="*/ 305722 w 857"/>
            <a:gd name="T1" fmla="*/ 0 h 750"/>
            <a:gd name="T2" fmla="*/ 0 w 857"/>
            <a:gd name="T3" fmla="*/ 186838 h 750"/>
            <a:gd name="T4" fmla="*/ 329565 w 857"/>
            <a:gd name="T5" fmla="*/ 288925 h 750"/>
            <a:gd name="T6" fmla="*/ 0 60000 65536"/>
            <a:gd name="T7" fmla="*/ 0 60000 65536"/>
            <a:gd name="T8" fmla="*/ 0 60000 65536"/>
            <a:gd name="T9" fmla="*/ 0 w 857"/>
            <a:gd name="T10" fmla="*/ 0 h 750"/>
            <a:gd name="T11" fmla="*/ 857 w 857"/>
            <a:gd name="T12" fmla="*/ 750 h 75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57" h="750">
              <a:moveTo>
                <a:pt x="795" y="0"/>
              </a:moveTo>
              <a:lnTo>
                <a:pt x="0" y="485"/>
              </a:lnTo>
              <a:lnTo>
                <a:pt x="857" y="750"/>
              </a:lnTo>
            </a:path>
          </a:pathLst>
        </a:custGeom>
        <a:gradFill rotWithShape="1">
          <a:gsLst>
            <a:gs pos="0">
              <a:srgbClr val="FFFFFF"/>
            </a:gs>
            <a:gs pos="9000">
              <a:srgbClr val="FFFFFF"/>
            </a:gs>
            <a:gs pos="98000">
              <a:srgbClr val="7F7F7F"/>
            </a:gs>
            <a:gs pos="100000">
              <a:srgbClr val="7F7F7F"/>
            </a:gs>
          </a:gsLst>
          <a:lin ang="10200000"/>
        </a:gradFill>
        <a:ln w="19050">
          <a:solidFill>
            <a:srgbClr val="000000"/>
          </a:solidFill>
          <a:round/>
          <a:headEnd/>
          <a:tailEnd/>
        </a:ln>
      </xdr:spPr>
      <xdr:txBody>
        <a:bodyPr rot="0" vert="horz" wrap="square" lIns="0" tIns="72000" rIns="0" bIns="0" anchor="t" anchorCtr="0">
          <a:noAutofit/>
        </a:bodyPr>
        <a:lstStyle/>
        <a:p>
          <a:pPr algn="just">
            <a:spcBef>
              <a:spcPts val="600"/>
            </a:spcBef>
            <a:spcAft>
              <a:spcPts val="0"/>
            </a:spcAft>
          </a:pPr>
          <a:endParaRPr lang="fr-FR" sz="1100">
            <a:solidFill>
              <a:srgbClr val="000033"/>
            </a:solidFill>
            <a:effectLst/>
            <a:latin typeface="Arial" panose="020B0604020202020204" pitchFamily="34" charset="0"/>
            <a:ea typeface="Times New Roman" panose="02020603050405020304" pitchFamily="18" charset="0"/>
          </a:endParaRPr>
        </a:p>
        <a:p>
          <a:pPr algn="ctr">
            <a:spcBef>
              <a:spcPts val="600"/>
            </a:spcBef>
            <a:spcAft>
              <a:spcPts val="0"/>
            </a:spcAft>
          </a:pPr>
          <a:r>
            <a:rPr lang="fr-FR" sz="1100">
              <a:solidFill>
                <a:srgbClr val="000033"/>
              </a:solidFill>
              <a:effectLst/>
              <a:latin typeface="Arial" panose="020B0604020202020204" pitchFamily="34" charset="0"/>
              <a:ea typeface="Times New Roman" panose="02020603050405020304" pitchFamily="18" charset="0"/>
            </a:rPr>
            <a:t> 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444789</xdr:colOff>
      <xdr:row>28</xdr:row>
      <xdr:rowOff>74543</xdr:rowOff>
    </xdr:from>
    <xdr:to>
      <xdr:col>23</xdr:col>
      <xdr:colOff>366347</xdr:colOff>
      <xdr:row>60</xdr:row>
      <xdr:rowOff>95249</xdr:rowOff>
    </xdr:to>
    <xdr:sp macro="" textlink="">
      <xdr:nvSpPr>
        <xdr:cNvPr id="2" name="Rectangle à coins arrondis 128">
          <a:extLst>
            <a:ext uri="{FF2B5EF4-FFF2-40B4-BE49-F238E27FC236}">
              <a16:creationId xmlns:a16="http://schemas.microsoft.com/office/drawing/2014/main" id="{65AEEC2A-A2D5-44BA-BAB9-EE6E9CD90CC9}"/>
            </a:ext>
          </a:extLst>
        </xdr:cNvPr>
        <xdr:cNvSpPr/>
      </xdr:nvSpPr>
      <xdr:spPr>
        <a:xfrm>
          <a:off x="11142097" y="5067318"/>
          <a:ext cx="6798398" cy="5714772"/>
        </a:xfrm>
        <a:prstGeom prst="roundRect">
          <a:avLst/>
        </a:prstGeom>
        <a:solidFill>
          <a:schemeClr val="accent3">
            <a:lumMod val="40000"/>
            <a:lumOff val="6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445031</xdr:colOff>
      <xdr:row>39</xdr:row>
      <xdr:rowOff>48932</xdr:rowOff>
    </xdr:from>
    <xdr:to>
      <xdr:col>22</xdr:col>
      <xdr:colOff>430696</xdr:colOff>
      <xdr:row>59</xdr:row>
      <xdr:rowOff>129886</xdr:rowOff>
    </xdr:to>
    <xdr:sp macro="" textlink="">
      <xdr:nvSpPr>
        <xdr:cNvPr id="3" name="Rectangle à coins arrondis 159">
          <a:extLst>
            <a:ext uri="{FF2B5EF4-FFF2-40B4-BE49-F238E27FC236}">
              <a16:creationId xmlns:a16="http://schemas.microsoft.com/office/drawing/2014/main" id="{C2D75B55-E501-49D4-AE17-DB673A4E0973}"/>
            </a:ext>
          </a:extLst>
        </xdr:cNvPr>
        <xdr:cNvSpPr/>
      </xdr:nvSpPr>
      <xdr:spPr>
        <a:xfrm>
          <a:off x="12637031" y="7149387"/>
          <a:ext cx="4557665" cy="3717772"/>
        </a:xfrm>
        <a:prstGeom prst="roundRect">
          <a:avLst/>
        </a:prstGeom>
        <a:solidFill>
          <a:srgbClr val="FFC000">
            <a:alpha val="14000"/>
          </a:srgb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18</xdr:col>
      <xdr:colOff>206707</xdr:colOff>
      <xdr:row>47</xdr:row>
      <xdr:rowOff>72621</xdr:rowOff>
    </xdr:from>
    <xdr:to>
      <xdr:col>19</xdr:col>
      <xdr:colOff>505420</xdr:colOff>
      <xdr:row>50</xdr:row>
      <xdr:rowOff>133884</xdr:rowOff>
    </xdr:to>
    <xdr:sp macro="" textlink="">
      <xdr:nvSpPr>
        <xdr:cNvPr id="5" name="Rectangle à coins arrondis 187">
          <a:extLst>
            <a:ext uri="{FF2B5EF4-FFF2-40B4-BE49-F238E27FC236}">
              <a16:creationId xmlns:a16="http://schemas.microsoft.com/office/drawing/2014/main" id="{AD4AC620-B1F1-4256-8148-0F65799CB264}"/>
            </a:ext>
          </a:extLst>
        </xdr:cNvPr>
        <xdr:cNvSpPr/>
      </xdr:nvSpPr>
      <xdr:spPr>
        <a:xfrm>
          <a:off x="13922707" y="8627803"/>
          <a:ext cx="1060713" cy="606786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Bur.</a:t>
          </a:r>
          <a:r>
            <a:rPr lang="fr-FR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méd. accueil </a:t>
          </a:r>
          <a:endParaRPr lang="fr-FR">
            <a:solidFill>
              <a:schemeClr val="tx1"/>
            </a:solidFill>
            <a:effectLst/>
          </a:endParaRPr>
        </a:p>
        <a:p>
          <a:pPr algn="ctr"/>
          <a:r>
            <a:rPr lang="fr-FR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patients dermato</a:t>
          </a:r>
          <a:endParaRPr lang="fr-FR">
            <a:solidFill>
              <a:schemeClr val="tx1"/>
            </a:solidFill>
            <a:effectLst/>
          </a:endParaRPr>
        </a:p>
      </xdr:txBody>
    </xdr:sp>
    <xdr:clientData/>
  </xdr:twoCellAnchor>
  <xdr:twoCellAnchor>
    <xdr:from>
      <xdr:col>15</xdr:col>
      <xdr:colOff>447261</xdr:colOff>
      <xdr:row>29</xdr:row>
      <xdr:rowOff>66261</xdr:rowOff>
    </xdr:from>
    <xdr:to>
      <xdr:col>22</xdr:col>
      <xdr:colOff>565221</xdr:colOff>
      <xdr:row>38</xdr:row>
      <xdr:rowOff>121616</xdr:rowOff>
    </xdr:to>
    <xdr:sp macro="" textlink="">
      <xdr:nvSpPr>
        <xdr:cNvPr id="6" name="Rectangle à coins arrondis 141">
          <a:extLst>
            <a:ext uri="{FF2B5EF4-FFF2-40B4-BE49-F238E27FC236}">
              <a16:creationId xmlns:a16="http://schemas.microsoft.com/office/drawing/2014/main" id="{44D70389-C04C-4E20-822A-DD7B3B23291A}"/>
            </a:ext>
          </a:extLst>
        </xdr:cNvPr>
        <xdr:cNvSpPr/>
      </xdr:nvSpPr>
      <xdr:spPr>
        <a:xfrm>
          <a:off x="11908662" y="5236975"/>
          <a:ext cx="5466614" cy="1656811"/>
        </a:xfrm>
        <a:prstGeom prst="roundRect">
          <a:avLst/>
        </a:prstGeom>
        <a:solidFill>
          <a:schemeClr val="accent3">
            <a:lumMod val="50000"/>
            <a:alpha val="33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14</xdr:col>
      <xdr:colOff>562021</xdr:colOff>
      <xdr:row>39</xdr:row>
      <xdr:rowOff>169513</xdr:rowOff>
    </xdr:from>
    <xdr:to>
      <xdr:col>16</xdr:col>
      <xdr:colOff>236971</xdr:colOff>
      <xdr:row>51</xdr:row>
      <xdr:rowOff>112569</xdr:rowOff>
    </xdr:to>
    <xdr:sp macro="" textlink="">
      <xdr:nvSpPr>
        <xdr:cNvPr id="7" name="Rectangle à coins arrondis 216">
          <a:extLst>
            <a:ext uri="{FF2B5EF4-FFF2-40B4-BE49-F238E27FC236}">
              <a16:creationId xmlns:a16="http://schemas.microsoft.com/office/drawing/2014/main" id="{EF6F0065-9BAD-42C0-9CC6-B136640418D5}"/>
            </a:ext>
          </a:extLst>
        </xdr:cNvPr>
        <xdr:cNvSpPr/>
      </xdr:nvSpPr>
      <xdr:spPr>
        <a:xfrm>
          <a:off x="11184818" y="7111462"/>
          <a:ext cx="1192492" cy="2074073"/>
        </a:xfrm>
        <a:prstGeom prst="roundRect">
          <a:avLst/>
        </a:prstGeom>
        <a:solidFill>
          <a:schemeClr val="bg1">
            <a:lumMod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18</xdr:col>
      <xdr:colOff>588819</xdr:colOff>
      <xdr:row>3</xdr:row>
      <xdr:rowOff>47625</xdr:rowOff>
    </xdr:from>
    <xdr:to>
      <xdr:col>19</xdr:col>
      <xdr:colOff>724269</xdr:colOff>
      <xdr:row>8</xdr:row>
      <xdr:rowOff>89807</xdr:rowOff>
    </xdr:to>
    <xdr:sp macro="" textlink="">
      <xdr:nvSpPr>
        <xdr:cNvPr id="8" name="Rectangle à coins arrondis 7">
          <a:extLst>
            <a:ext uri="{FF2B5EF4-FFF2-40B4-BE49-F238E27FC236}">
              <a16:creationId xmlns:a16="http://schemas.microsoft.com/office/drawing/2014/main" id="{795E9045-D96D-423B-A3DF-B4D4793C185A}"/>
            </a:ext>
          </a:extLst>
        </xdr:cNvPr>
        <xdr:cNvSpPr/>
      </xdr:nvSpPr>
      <xdr:spPr>
        <a:xfrm>
          <a:off x="14304819" y="587375"/>
          <a:ext cx="897450" cy="947057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Accueil 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administratif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20</xdr:col>
      <xdr:colOff>99581</xdr:colOff>
      <xdr:row>3</xdr:row>
      <xdr:rowOff>47625</xdr:rowOff>
    </xdr:from>
    <xdr:to>
      <xdr:col>21</xdr:col>
      <xdr:colOff>235031</xdr:colOff>
      <xdr:row>8</xdr:row>
      <xdr:rowOff>89807</xdr:rowOff>
    </xdr:to>
    <xdr:sp macro="" textlink="">
      <xdr:nvSpPr>
        <xdr:cNvPr id="9" name="Rectangle à coins arrondis 8">
          <a:extLst>
            <a:ext uri="{FF2B5EF4-FFF2-40B4-BE49-F238E27FC236}">
              <a16:creationId xmlns:a16="http://schemas.microsoft.com/office/drawing/2014/main" id="{B4C52E08-D577-4A0E-B68F-BDB770433CE9}"/>
            </a:ext>
          </a:extLst>
        </xdr:cNvPr>
        <xdr:cNvSpPr/>
      </xdr:nvSpPr>
      <xdr:spPr>
        <a:xfrm>
          <a:off x="15342756" y="587375"/>
          <a:ext cx="897450" cy="947057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Attente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21</xdr:col>
      <xdr:colOff>366281</xdr:colOff>
      <xdr:row>3</xdr:row>
      <xdr:rowOff>47625</xdr:rowOff>
    </xdr:from>
    <xdr:to>
      <xdr:col>22</xdr:col>
      <xdr:colOff>501731</xdr:colOff>
      <xdr:row>8</xdr:row>
      <xdr:rowOff>89807</xdr:rowOff>
    </xdr:to>
    <xdr:sp macro="" textlink="">
      <xdr:nvSpPr>
        <xdr:cNvPr id="10" name="Rectangle à coins arrondis 9">
          <a:extLst>
            <a:ext uri="{FF2B5EF4-FFF2-40B4-BE49-F238E27FC236}">
              <a16:creationId xmlns:a16="http://schemas.microsoft.com/office/drawing/2014/main" id="{A94CCF7B-4651-4A53-9189-E4F6076A20E0}"/>
            </a:ext>
          </a:extLst>
        </xdr:cNvPr>
        <xdr:cNvSpPr/>
      </xdr:nvSpPr>
      <xdr:spPr>
        <a:xfrm>
          <a:off x="16371456" y="587375"/>
          <a:ext cx="897450" cy="947057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Entretien</a:t>
          </a:r>
          <a:r>
            <a:rPr lang="fr-FR" sz="1100" b="1" baseline="0">
              <a:solidFill>
                <a:schemeClr val="tx1"/>
              </a:solidFill>
            </a:rPr>
            <a:t> </a:t>
          </a:r>
        </a:p>
        <a:p>
          <a:pPr algn="ctr"/>
          <a:r>
            <a:rPr lang="fr-FR" sz="1100" b="1" baseline="0">
              <a:solidFill>
                <a:schemeClr val="tx1"/>
              </a:solidFill>
            </a:rPr>
            <a:t>médecin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22</xdr:col>
      <xdr:colOff>698790</xdr:colOff>
      <xdr:row>3</xdr:row>
      <xdr:rowOff>47625</xdr:rowOff>
    </xdr:from>
    <xdr:to>
      <xdr:col>24</xdr:col>
      <xdr:colOff>72240</xdr:colOff>
      <xdr:row>8</xdr:row>
      <xdr:rowOff>89807</xdr:rowOff>
    </xdr:to>
    <xdr:sp macro="" textlink="">
      <xdr:nvSpPr>
        <xdr:cNvPr id="11" name="Rectangle à coins arrondis 10">
          <a:extLst>
            <a:ext uri="{FF2B5EF4-FFF2-40B4-BE49-F238E27FC236}">
              <a16:creationId xmlns:a16="http://schemas.microsoft.com/office/drawing/2014/main" id="{A2DF3D3D-93C0-4ED6-B0CE-A1DA0D1727F6}"/>
            </a:ext>
          </a:extLst>
        </xdr:cNvPr>
        <xdr:cNvSpPr/>
      </xdr:nvSpPr>
      <xdr:spPr>
        <a:xfrm>
          <a:off x="17459615" y="587375"/>
          <a:ext cx="897450" cy="947057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Accueil en 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chambres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194831</xdr:colOff>
      <xdr:row>3</xdr:row>
      <xdr:rowOff>47625</xdr:rowOff>
    </xdr:from>
    <xdr:to>
      <xdr:col>25</xdr:col>
      <xdr:colOff>330281</xdr:colOff>
      <xdr:row>8</xdr:row>
      <xdr:rowOff>89807</xdr:rowOff>
    </xdr:to>
    <xdr:sp macro="" textlink="">
      <xdr:nvSpPr>
        <xdr:cNvPr id="12" name="Rectangle à coins arrondis 11">
          <a:extLst>
            <a:ext uri="{FF2B5EF4-FFF2-40B4-BE49-F238E27FC236}">
              <a16:creationId xmlns:a16="http://schemas.microsoft.com/office/drawing/2014/main" id="{6E643BFE-D546-4B92-9B85-49A966C54205}"/>
            </a:ext>
          </a:extLst>
        </xdr:cNvPr>
        <xdr:cNvSpPr/>
      </xdr:nvSpPr>
      <xdr:spPr>
        <a:xfrm>
          <a:off x="18486006" y="587375"/>
          <a:ext cx="897450" cy="947057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Traitements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/ soins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25</xdr:col>
      <xdr:colOff>361950</xdr:colOff>
      <xdr:row>3</xdr:row>
      <xdr:rowOff>0</xdr:rowOff>
    </xdr:from>
    <xdr:to>
      <xdr:col>26</xdr:col>
      <xdr:colOff>708683</xdr:colOff>
      <xdr:row>8</xdr:row>
      <xdr:rowOff>89807</xdr:rowOff>
    </xdr:to>
    <xdr:sp macro="" textlink="">
      <xdr:nvSpPr>
        <xdr:cNvPr id="13" name="Rectangle à coins arrondis 12">
          <a:extLst>
            <a:ext uri="{FF2B5EF4-FFF2-40B4-BE49-F238E27FC236}">
              <a16:creationId xmlns:a16="http://schemas.microsoft.com/office/drawing/2014/main" id="{E87CA9C0-321A-4AE4-A6D0-CF4E9040A71E}"/>
            </a:ext>
          </a:extLst>
        </xdr:cNvPr>
        <xdr:cNvSpPr/>
      </xdr:nvSpPr>
      <xdr:spPr>
        <a:xfrm>
          <a:off x="19411950" y="542925"/>
          <a:ext cx="1111908" cy="991507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rgbClr val="FF0000"/>
              </a:solidFill>
            </a:rPr>
            <a:t>Sortie </a:t>
          </a:r>
        </a:p>
        <a:p>
          <a:pPr algn="ctr"/>
          <a:r>
            <a:rPr lang="fr-FR" sz="1100" b="1">
              <a:solidFill>
                <a:srgbClr val="FF0000"/>
              </a:solidFill>
            </a:rPr>
            <a:t>administrative?</a:t>
          </a:r>
          <a:endParaRPr lang="fr-FR" sz="1100">
            <a:solidFill>
              <a:srgbClr val="FF0000"/>
            </a:solidFill>
          </a:endParaRPr>
        </a:p>
      </xdr:txBody>
    </xdr:sp>
    <xdr:clientData/>
  </xdr:twoCellAnchor>
  <xdr:twoCellAnchor>
    <xdr:from>
      <xdr:col>27</xdr:col>
      <xdr:colOff>79660</xdr:colOff>
      <xdr:row>3</xdr:row>
      <xdr:rowOff>0</xdr:rowOff>
    </xdr:from>
    <xdr:to>
      <xdr:col>28</xdr:col>
      <xdr:colOff>75703</xdr:colOff>
      <xdr:row>5</xdr:row>
      <xdr:rowOff>152741</xdr:rowOff>
    </xdr:to>
    <xdr:sp macro="" textlink="">
      <xdr:nvSpPr>
        <xdr:cNvPr id="14" name="Rectangle à coins arrondis 13">
          <a:extLst>
            <a:ext uri="{FF2B5EF4-FFF2-40B4-BE49-F238E27FC236}">
              <a16:creationId xmlns:a16="http://schemas.microsoft.com/office/drawing/2014/main" id="{7A8973EA-B313-482C-B3CE-7F0ED09384B2}"/>
            </a:ext>
          </a:extLst>
        </xdr:cNvPr>
        <xdr:cNvSpPr/>
      </xdr:nvSpPr>
      <xdr:spPr>
        <a:xfrm>
          <a:off x="20656835" y="542925"/>
          <a:ext cx="754868" cy="514691"/>
        </a:xfrm>
        <a:prstGeom prst="roundRect">
          <a:avLst/>
        </a:prstGeom>
        <a:solidFill>
          <a:schemeClr val="accent6">
            <a:lumMod val="60000"/>
            <a:lumOff val="40000"/>
          </a:schemeClr>
        </a:solidFill>
        <a:ln w="15875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Sortie </a:t>
          </a:r>
        </a:p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patients</a:t>
          </a:r>
        </a:p>
      </xdr:txBody>
    </xdr:sp>
    <xdr:clientData/>
  </xdr:twoCellAnchor>
  <xdr:twoCellAnchor>
    <xdr:from>
      <xdr:col>17</xdr:col>
      <xdr:colOff>457200</xdr:colOff>
      <xdr:row>3</xdr:row>
      <xdr:rowOff>0</xdr:rowOff>
    </xdr:from>
    <xdr:to>
      <xdr:col>18</xdr:col>
      <xdr:colOff>441611</xdr:colOff>
      <xdr:row>5</xdr:row>
      <xdr:rowOff>156483</xdr:rowOff>
    </xdr:to>
    <xdr:sp macro="" textlink="">
      <xdr:nvSpPr>
        <xdr:cNvPr id="15" name="Rectangle à coins arrondis 14">
          <a:extLst>
            <a:ext uri="{FF2B5EF4-FFF2-40B4-BE49-F238E27FC236}">
              <a16:creationId xmlns:a16="http://schemas.microsoft.com/office/drawing/2014/main" id="{39F9750B-00F6-478D-91B1-E45FDB7442D6}"/>
            </a:ext>
          </a:extLst>
        </xdr:cNvPr>
        <xdr:cNvSpPr/>
      </xdr:nvSpPr>
      <xdr:spPr>
        <a:xfrm>
          <a:off x="13411200" y="542925"/>
          <a:ext cx="749586" cy="521608"/>
        </a:xfrm>
        <a:prstGeom prst="roundRect">
          <a:avLst/>
        </a:prstGeom>
        <a:solidFill>
          <a:srgbClr val="FFFF99"/>
        </a:solidFill>
        <a:ln w="15875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Entrée</a:t>
          </a:r>
          <a:r>
            <a:rPr lang="fr-FR" sz="1100" b="1" baseline="0">
              <a:solidFill>
                <a:schemeClr val="tx1"/>
              </a:solidFill>
            </a:rPr>
            <a:t> des</a:t>
          </a:r>
        </a:p>
        <a:p>
          <a:pPr algn="ctr"/>
          <a:r>
            <a:rPr lang="fr-FR" sz="1100" b="1" baseline="0">
              <a:solidFill>
                <a:schemeClr val="tx1"/>
              </a:solidFill>
            </a:rPr>
            <a:t> patients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18</xdr:col>
      <xdr:colOff>79661</xdr:colOff>
      <xdr:row>8</xdr:row>
      <xdr:rowOff>181315</xdr:rowOff>
    </xdr:from>
    <xdr:to>
      <xdr:col>19</xdr:col>
      <xdr:colOff>308261</xdr:colOff>
      <xdr:row>8</xdr:row>
      <xdr:rowOff>181315</xdr:rowOff>
    </xdr:to>
    <xdr:cxnSp macro="">
      <xdr:nvCxnSpPr>
        <xdr:cNvPr id="16" name="Connecteur droit avec flèche 15">
          <a:extLst>
            <a:ext uri="{FF2B5EF4-FFF2-40B4-BE49-F238E27FC236}">
              <a16:creationId xmlns:a16="http://schemas.microsoft.com/office/drawing/2014/main" id="{23893DC2-496C-4BC5-B4A2-60BD7A7930D8}"/>
            </a:ext>
          </a:extLst>
        </xdr:cNvPr>
        <xdr:cNvCxnSpPr/>
      </xdr:nvCxnSpPr>
      <xdr:spPr>
        <a:xfrm>
          <a:off x="13798836" y="1625940"/>
          <a:ext cx="9906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384461</xdr:colOff>
      <xdr:row>8</xdr:row>
      <xdr:rowOff>181315</xdr:rowOff>
    </xdr:from>
    <xdr:to>
      <xdr:col>20</xdr:col>
      <xdr:colOff>613061</xdr:colOff>
      <xdr:row>8</xdr:row>
      <xdr:rowOff>181315</xdr:rowOff>
    </xdr:to>
    <xdr:cxnSp macro="">
      <xdr:nvCxnSpPr>
        <xdr:cNvPr id="17" name="Connecteur droit avec flèche 16">
          <a:extLst>
            <a:ext uri="{FF2B5EF4-FFF2-40B4-BE49-F238E27FC236}">
              <a16:creationId xmlns:a16="http://schemas.microsoft.com/office/drawing/2014/main" id="{27DD9B16-8DBE-4874-B7BE-FA342642ECFB}"/>
            </a:ext>
          </a:extLst>
        </xdr:cNvPr>
        <xdr:cNvCxnSpPr/>
      </xdr:nvCxnSpPr>
      <xdr:spPr>
        <a:xfrm>
          <a:off x="14865636" y="1625940"/>
          <a:ext cx="9906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670211</xdr:colOff>
      <xdr:row>8</xdr:row>
      <xdr:rowOff>181315</xdr:rowOff>
    </xdr:from>
    <xdr:to>
      <xdr:col>22</xdr:col>
      <xdr:colOff>136811</xdr:colOff>
      <xdr:row>8</xdr:row>
      <xdr:rowOff>181315</xdr:rowOff>
    </xdr:to>
    <xdr:cxnSp macro="">
      <xdr:nvCxnSpPr>
        <xdr:cNvPr id="18" name="Connecteur droit avec flèche 17">
          <a:extLst>
            <a:ext uri="{FF2B5EF4-FFF2-40B4-BE49-F238E27FC236}">
              <a16:creationId xmlns:a16="http://schemas.microsoft.com/office/drawing/2014/main" id="{AEF05D07-9C55-4192-A560-150580F17D43}"/>
            </a:ext>
          </a:extLst>
        </xdr:cNvPr>
        <xdr:cNvCxnSpPr/>
      </xdr:nvCxnSpPr>
      <xdr:spPr>
        <a:xfrm>
          <a:off x="15913386" y="1625940"/>
          <a:ext cx="9906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213011</xdr:colOff>
      <xdr:row>8</xdr:row>
      <xdr:rowOff>181315</xdr:rowOff>
    </xdr:from>
    <xdr:to>
      <xdr:col>23</xdr:col>
      <xdr:colOff>441611</xdr:colOff>
      <xdr:row>8</xdr:row>
      <xdr:rowOff>181315</xdr:rowOff>
    </xdr:to>
    <xdr:cxnSp macro="">
      <xdr:nvCxnSpPr>
        <xdr:cNvPr id="19" name="Connecteur droit avec flèche 18">
          <a:extLst>
            <a:ext uri="{FF2B5EF4-FFF2-40B4-BE49-F238E27FC236}">
              <a16:creationId xmlns:a16="http://schemas.microsoft.com/office/drawing/2014/main" id="{BFD7C5EF-A987-41C0-BB5E-0360D52F0782}"/>
            </a:ext>
          </a:extLst>
        </xdr:cNvPr>
        <xdr:cNvCxnSpPr/>
      </xdr:nvCxnSpPr>
      <xdr:spPr>
        <a:xfrm>
          <a:off x="16980186" y="1625940"/>
          <a:ext cx="9906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498761</xdr:colOff>
      <xdr:row>8</xdr:row>
      <xdr:rowOff>181315</xdr:rowOff>
    </xdr:from>
    <xdr:to>
      <xdr:col>24</xdr:col>
      <xdr:colOff>727361</xdr:colOff>
      <xdr:row>8</xdr:row>
      <xdr:rowOff>181315</xdr:rowOff>
    </xdr:to>
    <xdr:cxnSp macro="">
      <xdr:nvCxnSpPr>
        <xdr:cNvPr id="20" name="Connecteur droit avec flèche 19">
          <a:extLst>
            <a:ext uri="{FF2B5EF4-FFF2-40B4-BE49-F238E27FC236}">
              <a16:creationId xmlns:a16="http://schemas.microsoft.com/office/drawing/2014/main" id="{56A2A176-D69A-49D0-9B8C-80A840B792FC}"/>
            </a:ext>
          </a:extLst>
        </xdr:cNvPr>
        <xdr:cNvCxnSpPr/>
      </xdr:nvCxnSpPr>
      <xdr:spPr>
        <a:xfrm>
          <a:off x="18027936" y="1625940"/>
          <a:ext cx="9906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41561</xdr:colOff>
      <xdr:row>8</xdr:row>
      <xdr:rowOff>181315</xdr:rowOff>
    </xdr:from>
    <xdr:to>
      <xdr:col>26</xdr:col>
      <xdr:colOff>270161</xdr:colOff>
      <xdr:row>8</xdr:row>
      <xdr:rowOff>181315</xdr:rowOff>
    </xdr:to>
    <xdr:cxnSp macro="">
      <xdr:nvCxnSpPr>
        <xdr:cNvPr id="21" name="Connecteur droit avec flèche 20">
          <a:extLst>
            <a:ext uri="{FF2B5EF4-FFF2-40B4-BE49-F238E27FC236}">
              <a16:creationId xmlns:a16="http://schemas.microsoft.com/office/drawing/2014/main" id="{F194BED2-E509-4918-B8FF-9B47C01AD1BC}"/>
            </a:ext>
          </a:extLst>
        </xdr:cNvPr>
        <xdr:cNvCxnSpPr/>
      </xdr:nvCxnSpPr>
      <xdr:spPr>
        <a:xfrm>
          <a:off x="19094736" y="1625940"/>
          <a:ext cx="9906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336836</xdr:colOff>
      <xdr:row>8</xdr:row>
      <xdr:rowOff>181315</xdr:rowOff>
    </xdr:from>
    <xdr:to>
      <xdr:col>27</xdr:col>
      <xdr:colOff>565436</xdr:colOff>
      <xdr:row>8</xdr:row>
      <xdr:rowOff>181315</xdr:rowOff>
    </xdr:to>
    <xdr:cxnSp macro="">
      <xdr:nvCxnSpPr>
        <xdr:cNvPr id="22" name="Connecteur droit avec flèche 21">
          <a:extLst>
            <a:ext uri="{FF2B5EF4-FFF2-40B4-BE49-F238E27FC236}">
              <a16:creationId xmlns:a16="http://schemas.microsoft.com/office/drawing/2014/main" id="{E82BDB0F-C0CA-46BF-87AF-03714270210B}"/>
            </a:ext>
          </a:extLst>
        </xdr:cNvPr>
        <xdr:cNvCxnSpPr/>
      </xdr:nvCxnSpPr>
      <xdr:spPr>
        <a:xfrm>
          <a:off x="20145661" y="1625940"/>
          <a:ext cx="9906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489236</xdr:colOff>
      <xdr:row>8</xdr:row>
      <xdr:rowOff>171789</xdr:rowOff>
    </xdr:from>
    <xdr:to>
      <xdr:col>24</xdr:col>
      <xdr:colOff>733425</xdr:colOff>
      <xdr:row>18</xdr:row>
      <xdr:rowOff>0</xdr:rowOff>
    </xdr:to>
    <xdr:sp macro="" textlink="">
      <xdr:nvSpPr>
        <xdr:cNvPr id="23" name="Forme libre 22">
          <a:extLst>
            <a:ext uri="{FF2B5EF4-FFF2-40B4-BE49-F238E27FC236}">
              <a16:creationId xmlns:a16="http://schemas.microsoft.com/office/drawing/2014/main" id="{6E87557C-8422-4395-8D84-CADB1BCD9344}"/>
            </a:ext>
          </a:extLst>
        </xdr:cNvPr>
        <xdr:cNvSpPr/>
      </xdr:nvSpPr>
      <xdr:spPr>
        <a:xfrm>
          <a:off x="18012061" y="1619589"/>
          <a:ext cx="1006189" cy="1647486"/>
        </a:xfrm>
        <a:custGeom>
          <a:avLst/>
          <a:gdLst>
            <a:gd name="connsiteX0" fmla="*/ 0 w 904875"/>
            <a:gd name="connsiteY0" fmla="*/ 0 h 552450"/>
            <a:gd name="connsiteX1" fmla="*/ 0 w 904875"/>
            <a:gd name="connsiteY1" fmla="*/ 552450 h 552450"/>
            <a:gd name="connsiteX2" fmla="*/ 904875 w 904875"/>
            <a:gd name="connsiteY2" fmla="*/ 552450 h 552450"/>
            <a:gd name="connsiteX3" fmla="*/ 904875 w 904875"/>
            <a:gd name="connsiteY3" fmla="*/ 47625 h 5524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904875" h="552450">
              <a:moveTo>
                <a:pt x="0" y="0"/>
              </a:moveTo>
              <a:lnTo>
                <a:pt x="0" y="552450"/>
              </a:lnTo>
              <a:lnTo>
                <a:pt x="904875" y="552450"/>
              </a:lnTo>
              <a:lnTo>
                <a:pt x="904875" y="47625"/>
              </a:lnTo>
            </a:path>
          </a:pathLst>
        </a:custGeom>
        <a:ln w="60325">
          <a:solidFill>
            <a:srgbClr val="FF0000"/>
          </a:solidFill>
          <a:prstDash val="dash"/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23</xdr:col>
      <xdr:colOff>479711</xdr:colOff>
      <xdr:row>10</xdr:row>
      <xdr:rowOff>9524</xdr:rowOff>
    </xdr:from>
    <xdr:to>
      <xdr:col>24</xdr:col>
      <xdr:colOff>619125</xdr:colOff>
      <xdr:row>18</xdr:row>
      <xdr:rowOff>0</xdr:rowOff>
    </xdr:to>
    <xdr:sp macro="" textlink="">
      <xdr:nvSpPr>
        <xdr:cNvPr id="24" name="Rectangle à coins arrondis 23">
          <a:extLst>
            <a:ext uri="{FF2B5EF4-FFF2-40B4-BE49-F238E27FC236}">
              <a16:creationId xmlns:a16="http://schemas.microsoft.com/office/drawing/2014/main" id="{D8E5249C-C808-4337-A7AC-FB33C263F487}"/>
            </a:ext>
          </a:extLst>
        </xdr:cNvPr>
        <xdr:cNvSpPr/>
      </xdr:nvSpPr>
      <xdr:spPr>
        <a:xfrm>
          <a:off x="18008886" y="1822449"/>
          <a:ext cx="895064" cy="1444626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rgbClr val="FF0000"/>
              </a:solidFill>
            </a:rPr>
            <a:t>Examens</a:t>
          </a:r>
          <a:r>
            <a:rPr lang="fr-FR" sz="1100" b="1" baseline="0">
              <a:solidFill>
                <a:srgbClr val="FF0000"/>
              </a:solidFill>
            </a:rPr>
            <a:t> </a:t>
          </a:r>
        </a:p>
        <a:p>
          <a:pPr algn="ctr"/>
          <a:r>
            <a:rPr lang="fr-FR" sz="1100" b="1" baseline="0">
              <a:solidFill>
                <a:srgbClr val="FF0000"/>
              </a:solidFill>
            </a:rPr>
            <a:t>extérieurs</a:t>
          </a:r>
        </a:p>
        <a:p>
          <a:pPr algn="ctr"/>
          <a:r>
            <a:rPr lang="fr-FR" sz="1100" b="1" baseline="0">
              <a:solidFill>
                <a:srgbClr val="FF0000"/>
              </a:solidFill>
            </a:rPr>
            <a:t>dans CS </a:t>
          </a:r>
        </a:p>
        <a:p>
          <a:pPr algn="ctr"/>
          <a:r>
            <a:rPr lang="fr-FR" sz="1100" b="1" baseline="0">
              <a:solidFill>
                <a:srgbClr val="FF0000"/>
              </a:solidFill>
            </a:rPr>
            <a:t>Saint- Eloi ou </a:t>
          </a:r>
        </a:p>
        <a:p>
          <a:pPr algn="ctr"/>
          <a:r>
            <a:rPr lang="fr-FR" sz="1100" b="1" baseline="0">
              <a:solidFill>
                <a:srgbClr val="FF0000"/>
              </a:solidFill>
            </a:rPr>
            <a:t>autres hôpitaux</a:t>
          </a:r>
          <a:endParaRPr lang="fr-FR" sz="1100">
            <a:solidFill>
              <a:srgbClr val="FF0000"/>
            </a:solidFill>
          </a:endParaRPr>
        </a:p>
      </xdr:txBody>
    </xdr:sp>
    <xdr:clientData/>
  </xdr:twoCellAnchor>
  <xdr:twoCellAnchor>
    <xdr:from>
      <xdr:col>18</xdr:col>
      <xdr:colOff>572954</xdr:colOff>
      <xdr:row>53</xdr:row>
      <xdr:rowOff>114328</xdr:rowOff>
    </xdr:from>
    <xdr:to>
      <xdr:col>20</xdr:col>
      <xdr:colOff>112842</xdr:colOff>
      <xdr:row>57</xdr:row>
      <xdr:rowOff>173139</xdr:rowOff>
    </xdr:to>
    <xdr:sp macro="" textlink="">
      <xdr:nvSpPr>
        <xdr:cNvPr id="25" name="Rectangle à coins arrondis 130">
          <a:extLst>
            <a:ext uri="{FF2B5EF4-FFF2-40B4-BE49-F238E27FC236}">
              <a16:creationId xmlns:a16="http://schemas.microsoft.com/office/drawing/2014/main" id="{FE65FBA0-7EF5-4A65-9D8F-F97931BF1FB3}"/>
            </a:ext>
          </a:extLst>
        </xdr:cNvPr>
        <xdr:cNvSpPr/>
      </xdr:nvSpPr>
      <xdr:spPr>
        <a:xfrm>
          <a:off x="14288954" y="9760555"/>
          <a:ext cx="1063888" cy="786175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Salle d'attente</a:t>
          </a:r>
        </a:p>
      </xdr:txBody>
    </xdr:sp>
    <xdr:clientData/>
  </xdr:twoCellAnchor>
  <xdr:twoCellAnchor>
    <xdr:from>
      <xdr:col>19</xdr:col>
      <xdr:colOff>506535</xdr:colOff>
      <xdr:row>47</xdr:row>
      <xdr:rowOff>75796</xdr:rowOff>
    </xdr:from>
    <xdr:to>
      <xdr:col>21</xdr:col>
      <xdr:colOff>46423</xdr:colOff>
      <xdr:row>50</xdr:row>
      <xdr:rowOff>133884</xdr:rowOff>
    </xdr:to>
    <xdr:sp macro="" textlink="">
      <xdr:nvSpPr>
        <xdr:cNvPr id="26" name="Rectangle à coins arrondis 131">
          <a:extLst>
            <a:ext uri="{FF2B5EF4-FFF2-40B4-BE49-F238E27FC236}">
              <a16:creationId xmlns:a16="http://schemas.microsoft.com/office/drawing/2014/main" id="{33FE64C5-3B39-4FDC-B207-F6CB8196E946}"/>
            </a:ext>
          </a:extLst>
        </xdr:cNvPr>
        <xdr:cNvSpPr/>
      </xdr:nvSpPr>
      <xdr:spPr>
        <a:xfrm>
          <a:off x="14984535" y="8630978"/>
          <a:ext cx="1063888" cy="603611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Bur. IDE</a:t>
          </a:r>
        </a:p>
        <a:p>
          <a:pPr algn="ctr"/>
          <a:r>
            <a:rPr lang="fr-FR" sz="1100">
              <a:solidFill>
                <a:schemeClr val="tx1"/>
              </a:solidFill>
            </a:rPr>
            <a:t>transmission</a:t>
          </a:r>
        </a:p>
      </xdr:txBody>
    </xdr:sp>
    <xdr:clientData/>
  </xdr:twoCellAnchor>
  <xdr:twoCellAnchor>
    <xdr:from>
      <xdr:col>15</xdr:col>
      <xdr:colOff>580195</xdr:colOff>
      <xdr:row>29</xdr:row>
      <xdr:rowOff>163519</xdr:rowOff>
    </xdr:from>
    <xdr:to>
      <xdr:col>17</xdr:col>
      <xdr:colOff>123258</xdr:colOff>
      <xdr:row>33</xdr:row>
      <xdr:rowOff>54400</xdr:rowOff>
    </xdr:to>
    <xdr:sp macro="" textlink="">
      <xdr:nvSpPr>
        <xdr:cNvPr id="27" name="Rectangle à coins arrondis 132">
          <a:extLst>
            <a:ext uri="{FF2B5EF4-FFF2-40B4-BE49-F238E27FC236}">
              <a16:creationId xmlns:a16="http://schemas.microsoft.com/office/drawing/2014/main" id="{FF726417-32DF-4EE5-B1DD-40E7D4B4A6E9}"/>
            </a:ext>
          </a:extLst>
        </xdr:cNvPr>
        <xdr:cNvSpPr/>
      </xdr:nvSpPr>
      <xdr:spPr>
        <a:xfrm>
          <a:off x="12041596" y="5334233"/>
          <a:ext cx="1071250" cy="602640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Préparation soins</a:t>
          </a:r>
        </a:p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156862</xdr:colOff>
      <xdr:row>34</xdr:row>
      <xdr:rowOff>16228</xdr:rowOff>
    </xdr:from>
    <xdr:to>
      <xdr:col>18</xdr:col>
      <xdr:colOff>458750</xdr:colOff>
      <xdr:row>37</xdr:row>
      <xdr:rowOff>103194</xdr:rowOff>
    </xdr:to>
    <xdr:sp macro="" textlink="">
      <xdr:nvSpPr>
        <xdr:cNvPr id="28" name="Rectangle à coins arrondis 139">
          <a:extLst>
            <a:ext uri="{FF2B5EF4-FFF2-40B4-BE49-F238E27FC236}">
              <a16:creationId xmlns:a16="http://schemas.microsoft.com/office/drawing/2014/main" id="{1BF2A943-4996-484D-98D9-7D2BFEC72B47}"/>
            </a:ext>
          </a:extLst>
        </xdr:cNvPr>
        <xdr:cNvSpPr/>
      </xdr:nvSpPr>
      <xdr:spPr>
        <a:xfrm>
          <a:off x="13110862" y="6219902"/>
          <a:ext cx="1063888" cy="63361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Stock. médimat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15</xdr:col>
      <xdr:colOff>564320</xdr:colOff>
      <xdr:row>33</xdr:row>
      <xdr:rowOff>85203</xdr:rowOff>
    </xdr:from>
    <xdr:to>
      <xdr:col>17</xdr:col>
      <xdr:colOff>101033</xdr:colOff>
      <xdr:row>35</xdr:row>
      <xdr:rowOff>63776</xdr:rowOff>
    </xdr:to>
    <xdr:sp macro="" textlink="">
      <xdr:nvSpPr>
        <xdr:cNvPr id="29" name="Rectangle à coins arrondis 140">
          <a:extLst>
            <a:ext uri="{FF2B5EF4-FFF2-40B4-BE49-F238E27FC236}">
              <a16:creationId xmlns:a16="http://schemas.microsoft.com/office/drawing/2014/main" id="{F94E35D6-EFA4-4F85-B223-4DFA69CE4A3C}"/>
            </a:ext>
          </a:extLst>
        </xdr:cNvPr>
        <xdr:cNvSpPr/>
      </xdr:nvSpPr>
      <xdr:spPr>
        <a:xfrm>
          <a:off x="11994320" y="6106660"/>
          <a:ext cx="1060713" cy="343007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Vidoir</a:t>
          </a:r>
        </a:p>
      </xdr:txBody>
    </xdr:sp>
    <xdr:clientData/>
  </xdr:twoCellAnchor>
  <xdr:twoCellAnchor>
    <xdr:from>
      <xdr:col>19</xdr:col>
      <xdr:colOff>44886</xdr:colOff>
      <xdr:row>51</xdr:row>
      <xdr:rowOff>181332</xdr:rowOff>
    </xdr:from>
    <xdr:to>
      <xdr:col>19</xdr:col>
      <xdr:colOff>45768</xdr:colOff>
      <xdr:row>54</xdr:row>
      <xdr:rowOff>80291</xdr:rowOff>
    </xdr:to>
    <xdr:cxnSp macro="">
      <xdr:nvCxnSpPr>
        <xdr:cNvPr id="30" name="Connecteur droit avec flèche 29">
          <a:extLst>
            <a:ext uri="{FF2B5EF4-FFF2-40B4-BE49-F238E27FC236}">
              <a16:creationId xmlns:a16="http://schemas.microsoft.com/office/drawing/2014/main" id="{C8F39D86-1D8A-4ED8-BCF1-F0B7AD9B692F}"/>
            </a:ext>
          </a:extLst>
        </xdr:cNvPr>
        <xdr:cNvCxnSpPr/>
      </xdr:nvCxnSpPr>
      <xdr:spPr>
        <a:xfrm>
          <a:off x="14522886" y="9463877"/>
          <a:ext cx="882" cy="444482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156862</xdr:colOff>
      <xdr:row>29</xdr:row>
      <xdr:rowOff>157170</xdr:rowOff>
    </xdr:from>
    <xdr:to>
      <xdr:col>18</xdr:col>
      <xdr:colOff>458750</xdr:colOff>
      <xdr:row>33</xdr:row>
      <xdr:rowOff>73377</xdr:rowOff>
    </xdr:to>
    <xdr:sp macro="" textlink="">
      <xdr:nvSpPr>
        <xdr:cNvPr id="31" name="Rectangle à coins arrondis 144">
          <a:extLst>
            <a:ext uri="{FF2B5EF4-FFF2-40B4-BE49-F238E27FC236}">
              <a16:creationId xmlns:a16="http://schemas.microsoft.com/office/drawing/2014/main" id="{C4FEF003-B257-4662-B4CF-453D0928AF55}"/>
            </a:ext>
          </a:extLst>
        </xdr:cNvPr>
        <xdr:cNvSpPr/>
      </xdr:nvSpPr>
      <xdr:spPr>
        <a:xfrm>
          <a:off x="13110862" y="5449757"/>
          <a:ext cx="1063888" cy="645077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Stock. matériels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241289</xdr:colOff>
      <xdr:row>53</xdr:row>
      <xdr:rowOff>17921</xdr:rowOff>
    </xdr:from>
    <xdr:to>
      <xdr:col>21</xdr:col>
      <xdr:colOff>219726</xdr:colOff>
      <xdr:row>54</xdr:row>
      <xdr:rowOff>172848</xdr:rowOff>
    </xdr:to>
    <xdr:sp macro="" textlink="">
      <xdr:nvSpPr>
        <xdr:cNvPr id="32" name="Rectangle à coins arrondis 145">
          <a:extLst>
            <a:ext uri="{FF2B5EF4-FFF2-40B4-BE49-F238E27FC236}">
              <a16:creationId xmlns:a16="http://schemas.microsoft.com/office/drawing/2014/main" id="{E0551AE9-3CA3-4B47-B210-626CABD9DD95}"/>
            </a:ext>
          </a:extLst>
        </xdr:cNvPr>
        <xdr:cNvSpPr/>
      </xdr:nvSpPr>
      <xdr:spPr>
        <a:xfrm>
          <a:off x="15481289" y="9664148"/>
          <a:ext cx="740437" cy="33676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</a:rPr>
            <a:t>WC patients</a:t>
          </a:r>
        </a:p>
      </xdr:txBody>
    </xdr:sp>
    <xdr:clientData/>
  </xdr:twoCellAnchor>
  <xdr:twoCellAnchor>
    <xdr:from>
      <xdr:col>18</xdr:col>
      <xdr:colOff>528337</xdr:colOff>
      <xdr:row>29</xdr:row>
      <xdr:rowOff>158757</xdr:rowOff>
    </xdr:from>
    <xdr:to>
      <xdr:col>20</xdr:col>
      <xdr:colOff>68225</xdr:colOff>
      <xdr:row>33</xdr:row>
      <xdr:rowOff>70202</xdr:rowOff>
    </xdr:to>
    <xdr:sp macro="" textlink="">
      <xdr:nvSpPr>
        <xdr:cNvPr id="33" name="Rectangle à coins arrondis 147">
          <a:extLst>
            <a:ext uri="{FF2B5EF4-FFF2-40B4-BE49-F238E27FC236}">
              <a16:creationId xmlns:a16="http://schemas.microsoft.com/office/drawing/2014/main" id="{E12C8CB5-BB83-4070-B100-011AD3690804}"/>
            </a:ext>
          </a:extLst>
        </xdr:cNvPr>
        <xdr:cNvSpPr/>
      </xdr:nvSpPr>
      <xdr:spPr>
        <a:xfrm>
          <a:off x="14244337" y="5451344"/>
          <a:ext cx="1063888" cy="640315"/>
        </a:xfrm>
        <a:prstGeom prst="roundRect">
          <a:avLst/>
        </a:prstGeom>
        <a:solidFill>
          <a:srgbClr val="FFFF0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Salle détente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14</xdr:col>
      <xdr:colOff>303853</xdr:colOff>
      <xdr:row>25</xdr:row>
      <xdr:rowOff>143703</xdr:rowOff>
    </xdr:from>
    <xdr:to>
      <xdr:col>15</xdr:col>
      <xdr:colOff>759239</xdr:colOff>
      <xdr:row>29</xdr:row>
      <xdr:rowOff>86551</xdr:rowOff>
    </xdr:to>
    <xdr:sp macro="" textlink="">
      <xdr:nvSpPr>
        <xdr:cNvPr id="34" name="Rectangle à coins arrondis 153">
          <a:extLst>
            <a:ext uri="{FF2B5EF4-FFF2-40B4-BE49-F238E27FC236}">
              <a16:creationId xmlns:a16="http://schemas.microsoft.com/office/drawing/2014/main" id="{9E49528F-F09E-4818-8D69-38B07CCD67E2}"/>
            </a:ext>
          </a:extLst>
        </xdr:cNvPr>
        <xdr:cNvSpPr/>
      </xdr:nvSpPr>
      <xdr:spPr>
        <a:xfrm>
          <a:off x="10971853" y="4707420"/>
          <a:ext cx="1217386" cy="671718"/>
        </a:xfrm>
        <a:prstGeom prst="roundRect">
          <a:avLst/>
        </a:prstGeom>
        <a:solidFill>
          <a:schemeClr val="accent3">
            <a:lumMod val="40000"/>
            <a:lumOff val="6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marL="0" indent="0" algn="ctr"/>
          <a:r>
            <a:rPr lang="fr-FR" sz="1100" b="1" u="sng">
              <a:solidFill>
                <a:schemeClr val="tx1"/>
              </a:solidFill>
              <a:latin typeface="+mn-lt"/>
              <a:ea typeface="+mn-ea"/>
              <a:cs typeface="+mn-cs"/>
            </a:rPr>
            <a:t>OD HJ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ONCOLOGIE DERMATOLOGIE HJ</a:t>
          </a:r>
        </a:p>
      </xdr:txBody>
    </xdr:sp>
    <xdr:clientData/>
  </xdr:twoCellAnchor>
  <xdr:twoCellAnchor>
    <xdr:from>
      <xdr:col>19</xdr:col>
      <xdr:colOff>142224</xdr:colOff>
      <xdr:row>60</xdr:row>
      <xdr:rowOff>57206</xdr:rowOff>
    </xdr:from>
    <xdr:to>
      <xdr:col>19</xdr:col>
      <xdr:colOff>580374</xdr:colOff>
      <xdr:row>62</xdr:row>
      <xdr:rowOff>17908</xdr:rowOff>
    </xdr:to>
    <xdr:sp macro="" textlink="">
      <xdr:nvSpPr>
        <xdr:cNvPr id="35" name="Triangle isocèle 34">
          <a:extLst>
            <a:ext uri="{FF2B5EF4-FFF2-40B4-BE49-F238E27FC236}">
              <a16:creationId xmlns:a16="http://schemas.microsoft.com/office/drawing/2014/main" id="{B12F5797-BDD3-4910-92E3-1CA1EC39F135}"/>
            </a:ext>
          </a:extLst>
        </xdr:cNvPr>
        <xdr:cNvSpPr/>
      </xdr:nvSpPr>
      <xdr:spPr>
        <a:xfrm>
          <a:off x="14620224" y="10976320"/>
          <a:ext cx="438150" cy="324383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19</xdr:col>
      <xdr:colOff>759894</xdr:colOff>
      <xdr:row>41</xdr:row>
      <xdr:rowOff>2893</xdr:rowOff>
    </xdr:from>
    <xdr:to>
      <xdr:col>21</xdr:col>
      <xdr:colOff>352699</xdr:colOff>
      <xdr:row>45</xdr:row>
      <xdr:rowOff>113516</xdr:rowOff>
    </xdr:to>
    <xdr:grpSp>
      <xdr:nvGrpSpPr>
        <xdr:cNvPr id="36" name="Groupe 35">
          <a:extLst>
            <a:ext uri="{FF2B5EF4-FFF2-40B4-BE49-F238E27FC236}">
              <a16:creationId xmlns:a16="http://schemas.microsoft.com/office/drawing/2014/main" id="{A423E5CC-E70F-494C-91F2-15FB6E11157D}"/>
            </a:ext>
          </a:extLst>
        </xdr:cNvPr>
        <xdr:cNvGrpSpPr/>
      </xdr:nvGrpSpPr>
      <xdr:grpSpPr>
        <a:xfrm>
          <a:off x="15277669" y="7727563"/>
          <a:ext cx="1120992" cy="864250"/>
          <a:chOff x="7559012" y="1190626"/>
          <a:chExt cx="1116805" cy="892353"/>
        </a:xfrm>
      </xdr:grpSpPr>
      <xdr:sp macro="" textlink="">
        <xdr:nvSpPr>
          <xdr:cNvPr id="37" name="Rectangle à coins arrondis 157">
            <a:extLst>
              <a:ext uri="{FF2B5EF4-FFF2-40B4-BE49-F238E27FC236}">
                <a16:creationId xmlns:a16="http://schemas.microsoft.com/office/drawing/2014/main" id="{825DE6A8-B91D-4C92-F42E-574AE55D77B3}"/>
              </a:ext>
            </a:extLst>
          </xdr:cNvPr>
          <xdr:cNvSpPr/>
        </xdr:nvSpPr>
        <xdr:spPr>
          <a:xfrm>
            <a:off x="7611929" y="1190626"/>
            <a:ext cx="1063888" cy="828748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1100" b="1">
                <a:solidFill>
                  <a:schemeClr val="tx1"/>
                </a:solidFill>
              </a:rPr>
              <a:t>OM.04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Chambres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triples</a:t>
            </a:r>
          </a:p>
        </xdr:txBody>
      </xdr:sp>
      <xdr:sp macro="" textlink="">
        <xdr:nvSpPr>
          <xdr:cNvPr id="38" name="Rectangle à coins arrondis 158">
            <a:extLst>
              <a:ext uri="{FF2B5EF4-FFF2-40B4-BE49-F238E27FC236}">
                <a16:creationId xmlns:a16="http://schemas.microsoft.com/office/drawing/2014/main" id="{DDB9B203-B67C-F9EB-82A0-8339DE24BE88}"/>
              </a:ext>
            </a:extLst>
          </xdr:cNvPr>
          <xdr:cNvSpPr/>
        </xdr:nvSpPr>
        <xdr:spPr>
          <a:xfrm>
            <a:off x="7559012" y="1254231"/>
            <a:ext cx="1063888" cy="828748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1100">
                <a:solidFill>
                  <a:schemeClr val="tx1"/>
                </a:solidFill>
              </a:rPr>
              <a:t>Espaces 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cocoon</a:t>
            </a:r>
          </a:p>
        </xdr:txBody>
      </xdr:sp>
    </xdr:grpSp>
    <xdr:clientData/>
  </xdr:twoCellAnchor>
  <xdr:twoCellAnchor>
    <xdr:from>
      <xdr:col>14</xdr:col>
      <xdr:colOff>606939</xdr:colOff>
      <xdr:row>43</xdr:row>
      <xdr:rowOff>2</xdr:rowOff>
    </xdr:from>
    <xdr:to>
      <xdr:col>16</xdr:col>
      <xdr:colOff>153177</xdr:colOff>
      <xdr:row>46</xdr:row>
      <xdr:rowOff>54916</xdr:rowOff>
    </xdr:to>
    <xdr:sp macro="" textlink="">
      <xdr:nvSpPr>
        <xdr:cNvPr id="39" name="Rectangle à coins arrondis 161">
          <a:extLst>
            <a:ext uri="{FF2B5EF4-FFF2-40B4-BE49-F238E27FC236}">
              <a16:creationId xmlns:a16="http://schemas.microsoft.com/office/drawing/2014/main" id="{9F2507AF-4855-4777-BECD-FBDA4F15A429}"/>
            </a:ext>
          </a:extLst>
        </xdr:cNvPr>
        <xdr:cNvSpPr/>
      </xdr:nvSpPr>
      <xdr:spPr>
        <a:xfrm>
          <a:off x="11274939" y="7827820"/>
          <a:ext cx="1070238" cy="600437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Bur. IDE </a:t>
          </a:r>
        </a:p>
        <a:p>
          <a:pPr algn="ctr"/>
          <a:r>
            <a:rPr lang="fr-FR" sz="1100">
              <a:solidFill>
                <a:schemeClr val="tx1"/>
              </a:solidFill>
            </a:rPr>
            <a:t>programmation</a:t>
          </a:r>
        </a:p>
      </xdr:txBody>
    </xdr:sp>
    <xdr:clientData/>
  </xdr:twoCellAnchor>
  <xdr:twoCellAnchor>
    <xdr:from>
      <xdr:col>20</xdr:col>
      <xdr:colOff>235601</xdr:colOff>
      <xdr:row>55</xdr:row>
      <xdr:rowOff>8640</xdr:rowOff>
    </xdr:from>
    <xdr:to>
      <xdr:col>21</xdr:col>
      <xdr:colOff>221651</xdr:colOff>
      <xdr:row>57</xdr:row>
      <xdr:rowOff>171452</xdr:rowOff>
    </xdr:to>
    <xdr:sp macro="" textlink="">
      <xdr:nvSpPr>
        <xdr:cNvPr id="40" name="Rectangle à coins arrondis 162">
          <a:extLst>
            <a:ext uri="{FF2B5EF4-FFF2-40B4-BE49-F238E27FC236}">
              <a16:creationId xmlns:a16="http://schemas.microsoft.com/office/drawing/2014/main" id="{E20DEAD8-D708-4BDF-B163-9CBCC091554F}"/>
            </a:ext>
          </a:extLst>
        </xdr:cNvPr>
        <xdr:cNvSpPr/>
      </xdr:nvSpPr>
      <xdr:spPr>
        <a:xfrm>
          <a:off x="15475601" y="10018549"/>
          <a:ext cx="748050" cy="526494"/>
        </a:xfrm>
        <a:prstGeom prst="roundRect">
          <a:avLst/>
        </a:prstGeom>
        <a:solidFill>
          <a:srgbClr val="FFFF0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</a:rPr>
            <a:t>Espace</a:t>
          </a:r>
          <a:r>
            <a:rPr lang="fr-FR" sz="1100" baseline="0">
              <a:solidFill>
                <a:sysClr val="windowText" lastClr="000000"/>
              </a:solidFill>
            </a:rPr>
            <a:t> r</a:t>
          </a:r>
          <a:r>
            <a:rPr lang="fr-FR" sz="1100">
              <a:solidFill>
                <a:sysClr val="windowText" lastClr="000000"/>
              </a:solidFill>
            </a:rPr>
            <a:t>epas </a:t>
          </a:r>
        </a:p>
        <a:p>
          <a:pPr algn="ctr"/>
          <a:r>
            <a:rPr lang="fr-FR" sz="1100">
              <a:solidFill>
                <a:sysClr val="windowText" lastClr="000000"/>
              </a:solidFill>
            </a:rPr>
            <a:t>patients</a:t>
          </a:r>
        </a:p>
      </xdr:txBody>
    </xdr:sp>
    <xdr:clientData/>
  </xdr:twoCellAnchor>
  <xdr:twoCellAnchor>
    <xdr:from>
      <xdr:col>18</xdr:col>
      <xdr:colOff>3142</xdr:colOff>
      <xdr:row>62</xdr:row>
      <xdr:rowOff>19742</xdr:rowOff>
    </xdr:from>
    <xdr:to>
      <xdr:col>20</xdr:col>
      <xdr:colOff>658780</xdr:colOff>
      <xdr:row>63</xdr:row>
      <xdr:rowOff>78053</xdr:rowOff>
    </xdr:to>
    <xdr:sp macro="" textlink="">
      <xdr:nvSpPr>
        <xdr:cNvPr id="41" name="Rectangle à coins arrondis 184">
          <a:extLst>
            <a:ext uri="{FF2B5EF4-FFF2-40B4-BE49-F238E27FC236}">
              <a16:creationId xmlns:a16="http://schemas.microsoft.com/office/drawing/2014/main" id="{36C16A50-F343-4AAF-88B7-6518C197715C}"/>
            </a:ext>
          </a:extLst>
        </xdr:cNvPr>
        <xdr:cNvSpPr/>
      </xdr:nvSpPr>
      <xdr:spPr>
        <a:xfrm>
          <a:off x="13719142" y="11302537"/>
          <a:ext cx="2179638" cy="24015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>
              <a:solidFill>
                <a:schemeClr val="tx1"/>
              </a:solidFill>
            </a:rPr>
            <a:t>ENTREE </a:t>
          </a:r>
          <a:r>
            <a:rPr lang="fr-FR" sz="1100" b="1" baseline="0">
              <a:solidFill>
                <a:schemeClr val="tx1"/>
              </a:solidFill>
            </a:rPr>
            <a:t> </a:t>
          </a:r>
          <a:r>
            <a:rPr lang="fr-FR" sz="1100" b="1">
              <a:solidFill>
                <a:schemeClr val="tx1"/>
              </a:solidFill>
            </a:rPr>
            <a:t>PATIENTS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17</xdr:col>
      <xdr:colOff>522815</xdr:colOff>
      <xdr:row>40</xdr:row>
      <xdr:rowOff>30240</xdr:rowOff>
    </xdr:from>
    <xdr:to>
      <xdr:col>19</xdr:col>
      <xdr:colOff>286408</xdr:colOff>
      <xdr:row>45</xdr:row>
      <xdr:rowOff>114450</xdr:rowOff>
    </xdr:to>
    <xdr:grpSp>
      <xdr:nvGrpSpPr>
        <xdr:cNvPr id="42" name="Groupe 41">
          <a:extLst>
            <a:ext uri="{FF2B5EF4-FFF2-40B4-BE49-F238E27FC236}">
              <a16:creationId xmlns:a16="http://schemas.microsoft.com/office/drawing/2014/main" id="{4245C4B8-E3E7-488B-8CE9-25139B7125B4}"/>
            </a:ext>
          </a:extLst>
        </xdr:cNvPr>
        <xdr:cNvGrpSpPr/>
      </xdr:nvGrpSpPr>
      <xdr:grpSpPr>
        <a:xfrm>
          <a:off x="13512403" y="7566504"/>
          <a:ext cx="1291780" cy="1026243"/>
          <a:chOff x="22976415" y="11805711"/>
          <a:chExt cx="1281243" cy="1036710"/>
        </a:xfrm>
      </xdr:grpSpPr>
      <xdr:grpSp>
        <xdr:nvGrpSpPr>
          <xdr:cNvPr id="43" name="Groupe 42">
            <a:extLst>
              <a:ext uri="{FF2B5EF4-FFF2-40B4-BE49-F238E27FC236}">
                <a16:creationId xmlns:a16="http://schemas.microsoft.com/office/drawing/2014/main" id="{A6A1BB74-79DE-62FD-8090-B0A2DCED870C}"/>
              </a:ext>
            </a:extLst>
          </xdr:cNvPr>
          <xdr:cNvGrpSpPr/>
        </xdr:nvGrpSpPr>
        <xdr:grpSpPr>
          <a:xfrm>
            <a:off x="22984220" y="11805711"/>
            <a:ext cx="1273438" cy="1036710"/>
            <a:chOff x="7469054" y="1133476"/>
            <a:chExt cx="1273438" cy="1038424"/>
          </a:xfrm>
        </xdr:grpSpPr>
        <xdr:sp macro="" textlink="">
          <xdr:nvSpPr>
            <xdr:cNvPr id="45" name="Rectangle à coins arrondis 192">
              <a:extLst>
                <a:ext uri="{FF2B5EF4-FFF2-40B4-BE49-F238E27FC236}">
                  <a16:creationId xmlns:a16="http://schemas.microsoft.com/office/drawing/2014/main" id="{BFD74491-8F02-6085-DA0E-33671C5993DB}"/>
                </a:ext>
              </a:extLst>
            </xdr:cNvPr>
            <xdr:cNvSpPr/>
          </xdr:nvSpPr>
          <xdr:spPr>
            <a:xfrm>
              <a:off x="7678604" y="113347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</xdr:txBody>
        </xdr:sp>
        <xdr:sp macro="" textlink="">
          <xdr:nvSpPr>
            <xdr:cNvPr id="46" name="Rectangle à coins arrondis 193">
              <a:extLst>
                <a:ext uri="{FF2B5EF4-FFF2-40B4-BE49-F238E27FC236}">
                  <a16:creationId xmlns:a16="http://schemas.microsoft.com/office/drawing/2014/main" id="{754F306D-9287-5395-2BCF-E3F032DED7BF}"/>
                </a:ext>
              </a:extLst>
            </xdr:cNvPr>
            <xdr:cNvSpPr/>
          </xdr:nvSpPr>
          <xdr:spPr>
            <a:xfrm>
              <a:off x="7611929" y="119062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</xdr:txBody>
        </xdr:sp>
        <xdr:sp macro="" textlink="">
          <xdr:nvSpPr>
            <xdr:cNvPr id="47" name="Rectangle à coins arrondis 194">
              <a:extLst>
                <a:ext uri="{FF2B5EF4-FFF2-40B4-BE49-F238E27FC236}">
                  <a16:creationId xmlns:a16="http://schemas.microsoft.com/office/drawing/2014/main" id="{CD62D4E1-D0F4-356E-20D2-ACA748F13572}"/>
                </a:ext>
              </a:extLst>
            </xdr:cNvPr>
            <xdr:cNvSpPr/>
          </xdr:nvSpPr>
          <xdr:spPr>
            <a:xfrm>
              <a:off x="7535729" y="126682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ind.</a:t>
              </a:r>
            </a:p>
          </xdr:txBody>
        </xdr:sp>
        <xdr:sp macro="" textlink="">
          <xdr:nvSpPr>
            <xdr:cNvPr id="48" name="Rectangle à coins arrondis 195">
              <a:extLst>
                <a:ext uri="{FF2B5EF4-FFF2-40B4-BE49-F238E27FC236}">
                  <a16:creationId xmlns:a16="http://schemas.microsoft.com/office/drawing/2014/main" id="{6AADB6C3-112A-B13C-FCEA-1592E09FCA14}"/>
                </a:ext>
              </a:extLst>
            </xdr:cNvPr>
            <xdr:cNvSpPr/>
          </xdr:nvSpPr>
          <xdr:spPr>
            <a:xfrm>
              <a:off x="7469054" y="1343152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individuelles</a:t>
              </a:r>
            </a:p>
          </xdr:txBody>
        </xdr:sp>
      </xdr:grpSp>
      <xdr:sp macro="" textlink="">
        <xdr:nvSpPr>
          <xdr:cNvPr id="44" name="Rectangle à coins arrondis 191">
            <a:extLst>
              <a:ext uri="{FF2B5EF4-FFF2-40B4-BE49-F238E27FC236}">
                <a16:creationId xmlns:a16="http://schemas.microsoft.com/office/drawing/2014/main" id="{254F02A3-CA17-CB32-FE02-B9E8885BBA46}"/>
              </a:ext>
            </a:extLst>
          </xdr:cNvPr>
          <xdr:cNvSpPr/>
        </xdr:nvSpPr>
        <xdr:spPr>
          <a:xfrm>
            <a:off x="22976415" y="11944615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X6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20</xdr:col>
      <xdr:colOff>3847</xdr:colOff>
      <xdr:row>40</xdr:row>
      <xdr:rowOff>158561</xdr:rowOff>
    </xdr:from>
    <xdr:to>
      <xdr:col>20</xdr:col>
      <xdr:colOff>371822</xdr:colOff>
      <xdr:row>42</xdr:row>
      <xdr:rowOff>99028</xdr:rowOff>
    </xdr:to>
    <xdr:sp macro="" textlink="">
      <xdr:nvSpPr>
        <xdr:cNvPr id="49" name="Rectangle à coins arrondis 196">
          <a:extLst>
            <a:ext uri="{FF2B5EF4-FFF2-40B4-BE49-F238E27FC236}">
              <a16:creationId xmlns:a16="http://schemas.microsoft.com/office/drawing/2014/main" id="{49046F72-0AA1-4913-A716-2119B1226C3A}"/>
            </a:ext>
          </a:extLst>
        </xdr:cNvPr>
        <xdr:cNvSpPr/>
      </xdr:nvSpPr>
      <xdr:spPr>
        <a:xfrm>
          <a:off x="15247022" y="7410261"/>
          <a:ext cx="361625" cy="302417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500" b="1">
              <a:solidFill>
                <a:schemeClr val="tx1"/>
              </a:solidFill>
            </a:rPr>
            <a:t>X3</a:t>
          </a:r>
          <a:endParaRPr lang="fr-FR" sz="1500">
            <a:solidFill>
              <a:schemeClr val="tx1"/>
            </a:solidFill>
          </a:endParaRPr>
        </a:p>
      </xdr:txBody>
    </xdr:sp>
    <xdr:clientData/>
  </xdr:twoCellAnchor>
  <xdr:twoCellAnchor>
    <xdr:from>
      <xdr:col>14</xdr:col>
      <xdr:colOff>624258</xdr:colOff>
      <xdr:row>46</xdr:row>
      <xdr:rowOff>135316</xdr:rowOff>
    </xdr:from>
    <xdr:to>
      <xdr:col>16</xdr:col>
      <xdr:colOff>173671</xdr:colOff>
      <xdr:row>50</xdr:row>
      <xdr:rowOff>17914</xdr:rowOff>
    </xdr:to>
    <xdr:sp macro="" textlink="">
      <xdr:nvSpPr>
        <xdr:cNvPr id="50" name="Rectangle à coins arrondis 199">
          <a:extLst>
            <a:ext uri="{FF2B5EF4-FFF2-40B4-BE49-F238E27FC236}">
              <a16:creationId xmlns:a16="http://schemas.microsoft.com/office/drawing/2014/main" id="{D92CE0C7-B981-4006-B8C9-60E6B83A756B}"/>
            </a:ext>
          </a:extLst>
        </xdr:cNvPr>
        <xdr:cNvSpPr/>
      </xdr:nvSpPr>
      <xdr:spPr>
        <a:xfrm>
          <a:off x="11292258" y="8508657"/>
          <a:ext cx="1073413" cy="609962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Bur. IDE</a:t>
          </a:r>
        </a:p>
        <a:p>
          <a:pPr algn="ctr"/>
          <a:r>
            <a:rPr lang="fr-FR" sz="1100">
              <a:solidFill>
                <a:schemeClr val="tx1"/>
              </a:solidFill>
            </a:rPr>
            <a:t>thérapie orale</a:t>
          </a:r>
        </a:p>
      </xdr:txBody>
    </xdr:sp>
    <xdr:clientData/>
  </xdr:twoCellAnchor>
  <xdr:twoCellAnchor>
    <xdr:from>
      <xdr:col>19</xdr:col>
      <xdr:colOff>635000</xdr:colOff>
      <xdr:row>57</xdr:row>
      <xdr:rowOff>6525</xdr:rowOff>
    </xdr:from>
    <xdr:to>
      <xdr:col>20</xdr:col>
      <xdr:colOff>294054</xdr:colOff>
      <xdr:row>57</xdr:row>
      <xdr:rowOff>19242</xdr:rowOff>
    </xdr:to>
    <xdr:cxnSp macro="">
      <xdr:nvCxnSpPr>
        <xdr:cNvPr id="51" name="Connecteur droit avec flèche 50">
          <a:extLst>
            <a:ext uri="{FF2B5EF4-FFF2-40B4-BE49-F238E27FC236}">
              <a16:creationId xmlns:a16="http://schemas.microsoft.com/office/drawing/2014/main" id="{315A27AE-134D-4C24-95EA-C634577EDC15}"/>
            </a:ext>
          </a:extLst>
        </xdr:cNvPr>
        <xdr:cNvCxnSpPr/>
      </xdr:nvCxnSpPr>
      <xdr:spPr>
        <a:xfrm flipH="1">
          <a:off x="15076439" y="10435919"/>
          <a:ext cx="419130" cy="12717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312308</xdr:colOff>
      <xdr:row>45</xdr:row>
      <xdr:rowOff>63575</xdr:rowOff>
    </xdr:from>
    <xdr:to>
      <xdr:col>18</xdr:col>
      <xdr:colOff>320386</xdr:colOff>
      <xdr:row>46</xdr:row>
      <xdr:rowOff>164523</xdr:rowOff>
    </xdr:to>
    <xdr:cxnSp macro="">
      <xdr:nvCxnSpPr>
        <xdr:cNvPr id="52" name="Connecteur droit avec flèche 51">
          <a:extLst>
            <a:ext uri="{FF2B5EF4-FFF2-40B4-BE49-F238E27FC236}">
              <a16:creationId xmlns:a16="http://schemas.microsoft.com/office/drawing/2014/main" id="{C6B44720-CB19-4B9A-B914-462115E36588}"/>
            </a:ext>
          </a:extLst>
        </xdr:cNvPr>
        <xdr:cNvCxnSpPr/>
      </xdr:nvCxnSpPr>
      <xdr:spPr>
        <a:xfrm>
          <a:off x="14028308" y="8255075"/>
          <a:ext cx="8078" cy="282789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556383</xdr:colOff>
      <xdr:row>33</xdr:row>
      <xdr:rowOff>103720</xdr:rowOff>
    </xdr:from>
    <xdr:to>
      <xdr:col>20</xdr:col>
      <xdr:colOff>34229</xdr:colOff>
      <xdr:row>35</xdr:row>
      <xdr:rowOff>76807</xdr:rowOff>
    </xdr:to>
    <xdr:sp macro="" textlink="">
      <xdr:nvSpPr>
        <xdr:cNvPr id="53" name="Rectangle à coins arrondis 205">
          <a:extLst>
            <a:ext uri="{FF2B5EF4-FFF2-40B4-BE49-F238E27FC236}">
              <a16:creationId xmlns:a16="http://schemas.microsoft.com/office/drawing/2014/main" id="{5290C4BE-89D4-42A2-ADAE-CCA3EEFCF69A}"/>
            </a:ext>
          </a:extLst>
        </xdr:cNvPr>
        <xdr:cNvSpPr/>
      </xdr:nvSpPr>
      <xdr:spPr>
        <a:xfrm>
          <a:off x="14272383" y="6125177"/>
          <a:ext cx="1001846" cy="337521"/>
        </a:xfrm>
        <a:prstGeom prst="roundRect">
          <a:avLst/>
        </a:prstGeom>
        <a:solidFill>
          <a:srgbClr val="FFFF0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</a:rPr>
            <a:t>WC personnels</a:t>
          </a:r>
        </a:p>
      </xdr:txBody>
    </xdr:sp>
    <xdr:clientData/>
  </xdr:twoCellAnchor>
  <xdr:twoCellAnchor>
    <xdr:from>
      <xdr:col>16</xdr:col>
      <xdr:colOff>199159</xdr:colOff>
      <xdr:row>46</xdr:row>
      <xdr:rowOff>60614</xdr:rowOff>
    </xdr:from>
    <xdr:to>
      <xdr:col>16</xdr:col>
      <xdr:colOff>599321</xdr:colOff>
      <xdr:row>46</xdr:row>
      <xdr:rowOff>78154</xdr:rowOff>
    </xdr:to>
    <xdr:cxnSp macro="">
      <xdr:nvCxnSpPr>
        <xdr:cNvPr id="54" name="Connecteur droit avec flèche 53">
          <a:extLst>
            <a:ext uri="{FF2B5EF4-FFF2-40B4-BE49-F238E27FC236}">
              <a16:creationId xmlns:a16="http://schemas.microsoft.com/office/drawing/2014/main" id="{AAC6EF61-AF88-4CE6-8F69-44A4536DE936}"/>
            </a:ext>
          </a:extLst>
        </xdr:cNvPr>
        <xdr:cNvCxnSpPr/>
      </xdr:nvCxnSpPr>
      <xdr:spPr>
        <a:xfrm>
          <a:off x="12391159" y="8433955"/>
          <a:ext cx="400162" cy="1754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3174</xdr:colOff>
      <xdr:row>65</xdr:row>
      <xdr:rowOff>141817</xdr:rowOff>
    </xdr:from>
    <xdr:to>
      <xdr:col>15</xdr:col>
      <xdr:colOff>596900</xdr:colOff>
      <xdr:row>66</xdr:row>
      <xdr:rowOff>111880</xdr:rowOff>
    </xdr:to>
    <xdr:sp macro="" textlink="">
      <xdr:nvSpPr>
        <xdr:cNvPr id="56" name="Rectangle à coins arrondis 213">
          <a:extLst>
            <a:ext uri="{FF2B5EF4-FFF2-40B4-BE49-F238E27FC236}">
              <a16:creationId xmlns:a16="http://schemas.microsoft.com/office/drawing/2014/main" id="{97CE9B19-D8D2-404E-AF54-FCE7EFF209EC}"/>
            </a:ext>
          </a:extLst>
        </xdr:cNvPr>
        <xdr:cNvSpPr/>
      </xdr:nvSpPr>
      <xdr:spPr>
        <a:xfrm>
          <a:off x="11433174" y="11917892"/>
          <a:ext cx="596901" cy="147863"/>
        </a:xfrm>
        <a:prstGeom prst="roundRect">
          <a:avLst/>
        </a:prstGeom>
        <a:solidFill>
          <a:srgbClr val="FFC000">
            <a:alpha val="14000"/>
          </a:srgb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16</xdr:col>
      <xdr:colOff>731120</xdr:colOff>
      <xdr:row>52</xdr:row>
      <xdr:rowOff>112569</xdr:rowOff>
    </xdr:from>
    <xdr:to>
      <xdr:col>22</xdr:col>
      <xdr:colOff>18676</xdr:colOff>
      <xdr:row>59</xdr:row>
      <xdr:rowOff>8659</xdr:rowOff>
    </xdr:to>
    <xdr:sp macro="" textlink="">
      <xdr:nvSpPr>
        <xdr:cNvPr id="55" name="Rectangle à coins arrondis 217">
          <a:extLst>
            <a:ext uri="{FF2B5EF4-FFF2-40B4-BE49-F238E27FC236}">
              <a16:creationId xmlns:a16="http://schemas.microsoft.com/office/drawing/2014/main" id="{235AF70E-A317-447F-A858-9720C5E4F4B4}"/>
            </a:ext>
          </a:extLst>
        </xdr:cNvPr>
        <xdr:cNvSpPr/>
      </xdr:nvSpPr>
      <xdr:spPr>
        <a:xfrm>
          <a:off x="12923120" y="9576955"/>
          <a:ext cx="3859556" cy="1168977"/>
        </a:xfrm>
        <a:prstGeom prst="roundRect">
          <a:avLst/>
        </a:prstGeom>
        <a:noFill/>
        <a:ln w="952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15</xdr:col>
      <xdr:colOff>612775</xdr:colOff>
      <xdr:row>65</xdr:row>
      <xdr:rowOff>95062</xdr:rowOff>
    </xdr:from>
    <xdr:to>
      <xdr:col>17</xdr:col>
      <xdr:colOff>356333</xdr:colOff>
      <xdr:row>66</xdr:row>
      <xdr:rowOff>162897</xdr:rowOff>
    </xdr:to>
    <xdr:sp macro="" textlink="">
      <xdr:nvSpPr>
        <xdr:cNvPr id="57" name="Rectangle à coins arrondis 214">
          <a:extLst>
            <a:ext uri="{FF2B5EF4-FFF2-40B4-BE49-F238E27FC236}">
              <a16:creationId xmlns:a16="http://schemas.microsoft.com/office/drawing/2014/main" id="{94F07CA0-B553-4541-BAFC-CF92653A9E80}"/>
            </a:ext>
          </a:extLst>
        </xdr:cNvPr>
        <xdr:cNvSpPr/>
      </xdr:nvSpPr>
      <xdr:spPr>
        <a:xfrm>
          <a:off x="12045950" y="11867962"/>
          <a:ext cx="1261208" cy="245635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200" b="0">
              <a:solidFill>
                <a:schemeClr val="tx1"/>
              </a:solidFill>
            </a:rPr>
            <a:t>Zone</a:t>
          </a:r>
          <a:r>
            <a:rPr lang="fr-FR" sz="1200" b="0" baseline="0">
              <a:solidFill>
                <a:schemeClr val="tx1"/>
              </a:solidFill>
            </a:rPr>
            <a:t> </a:t>
          </a:r>
          <a:r>
            <a:rPr lang="fr-FR" sz="1200" b="0">
              <a:solidFill>
                <a:schemeClr val="tx1"/>
              </a:solidFill>
            </a:rPr>
            <a:t>accessible aux patients</a:t>
          </a:r>
        </a:p>
      </xdr:txBody>
    </xdr:sp>
    <xdr:clientData/>
  </xdr:twoCellAnchor>
  <xdr:twoCellAnchor>
    <xdr:from>
      <xdr:col>15</xdr:col>
      <xdr:colOff>3174</xdr:colOff>
      <xdr:row>67</xdr:row>
      <xdr:rowOff>27517</xdr:rowOff>
    </xdr:from>
    <xdr:to>
      <xdr:col>15</xdr:col>
      <xdr:colOff>596900</xdr:colOff>
      <xdr:row>67</xdr:row>
      <xdr:rowOff>188080</xdr:rowOff>
    </xdr:to>
    <xdr:sp macro="" textlink="">
      <xdr:nvSpPr>
        <xdr:cNvPr id="58" name="Rectangle à coins arrondis 222">
          <a:extLst>
            <a:ext uri="{FF2B5EF4-FFF2-40B4-BE49-F238E27FC236}">
              <a16:creationId xmlns:a16="http://schemas.microsoft.com/office/drawing/2014/main" id="{82BB3C71-8288-4A19-955B-B5B02E3A7485}"/>
            </a:ext>
          </a:extLst>
        </xdr:cNvPr>
        <xdr:cNvSpPr/>
      </xdr:nvSpPr>
      <xdr:spPr>
        <a:xfrm>
          <a:off x="11433174" y="12165542"/>
          <a:ext cx="596901" cy="147863"/>
        </a:xfrm>
        <a:prstGeom prst="roundRect">
          <a:avLst/>
        </a:prstGeom>
        <a:solidFill>
          <a:schemeClr val="bg1">
            <a:lumMod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15</xdr:col>
      <xdr:colOff>612775</xdr:colOff>
      <xdr:row>66</xdr:row>
      <xdr:rowOff>171262</xdr:rowOff>
    </xdr:from>
    <xdr:to>
      <xdr:col>17</xdr:col>
      <xdr:colOff>356333</xdr:colOff>
      <xdr:row>68</xdr:row>
      <xdr:rowOff>48597</xdr:rowOff>
    </xdr:to>
    <xdr:sp macro="" textlink="">
      <xdr:nvSpPr>
        <xdr:cNvPr id="59" name="Rectangle à coins arrondis 223">
          <a:extLst>
            <a:ext uri="{FF2B5EF4-FFF2-40B4-BE49-F238E27FC236}">
              <a16:creationId xmlns:a16="http://schemas.microsoft.com/office/drawing/2014/main" id="{417E61A7-C860-4D22-9834-1920938CA78D}"/>
            </a:ext>
          </a:extLst>
        </xdr:cNvPr>
        <xdr:cNvSpPr/>
      </xdr:nvSpPr>
      <xdr:spPr>
        <a:xfrm>
          <a:off x="12045950" y="12125137"/>
          <a:ext cx="1261208" cy="236110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200" b="0">
              <a:solidFill>
                <a:schemeClr val="tx1"/>
              </a:solidFill>
            </a:rPr>
            <a:t>Zone bureau non accessible aux patients</a:t>
          </a:r>
        </a:p>
      </xdr:txBody>
    </xdr:sp>
    <xdr:clientData/>
  </xdr:twoCellAnchor>
  <xdr:twoCellAnchor>
    <xdr:from>
      <xdr:col>15</xdr:col>
      <xdr:colOff>3174</xdr:colOff>
      <xdr:row>68</xdr:row>
      <xdr:rowOff>122767</xdr:rowOff>
    </xdr:from>
    <xdr:to>
      <xdr:col>15</xdr:col>
      <xdr:colOff>596900</xdr:colOff>
      <xdr:row>69</xdr:row>
      <xdr:rowOff>92830</xdr:rowOff>
    </xdr:to>
    <xdr:sp macro="" textlink="">
      <xdr:nvSpPr>
        <xdr:cNvPr id="60" name="Rectangle à coins arrondis 224">
          <a:extLst>
            <a:ext uri="{FF2B5EF4-FFF2-40B4-BE49-F238E27FC236}">
              <a16:creationId xmlns:a16="http://schemas.microsoft.com/office/drawing/2014/main" id="{5782D42A-DA20-45CF-B49E-8A437E002DCD}"/>
            </a:ext>
          </a:extLst>
        </xdr:cNvPr>
        <xdr:cNvSpPr/>
      </xdr:nvSpPr>
      <xdr:spPr>
        <a:xfrm>
          <a:off x="11433174" y="12441767"/>
          <a:ext cx="596901" cy="147863"/>
        </a:xfrm>
        <a:prstGeom prst="roundRect">
          <a:avLst/>
        </a:prstGeom>
        <a:solidFill>
          <a:schemeClr val="accent3">
            <a:lumMod val="50000"/>
            <a:alpha val="33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15</xdr:col>
      <xdr:colOff>584200</xdr:colOff>
      <xdr:row>68</xdr:row>
      <xdr:rowOff>76012</xdr:rowOff>
    </xdr:from>
    <xdr:to>
      <xdr:col>17</xdr:col>
      <xdr:colOff>327758</xdr:colOff>
      <xdr:row>69</xdr:row>
      <xdr:rowOff>143847</xdr:rowOff>
    </xdr:to>
    <xdr:sp macro="" textlink="">
      <xdr:nvSpPr>
        <xdr:cNvPr id="61" name="Rectangle à coins arrondis 225">
          <a:extLst>
            <a:ext uri="{FF2B5EF4-FFF2-40B4-BE49-F238E27FC236}">
              <a16:creationId xmlns:a16="http://schemas.microsoft.com/office/drawing/2014/main" id="{3603F6FE-CD97-431B-8A7E-3140BD729081}"/>
            </a:ext>
          </a:extLst>
        </xdr:cNvPr>
        <xdr:cNvSpPr/>
      </xdr:nvSpPr>
      <xdr:spPr>
        <a:xfrm>
          <a:off x="12011025" y="12391837"/>
          <a:ext cx="1273908" cy="245635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200" b="0">
              <a:solidFill>
                <a:schemeClr val="tx1"/>
              </a:solidFill>
            </a:rPr>
            <a:t>Zone logistique/préparation</a:t>
          </a:r>
          <a:r>
            <a:rPr lang="fr-FR" sz="1200" b="0" baseline="0">
              <a:solidFill>
                <a:schemeClr val="tx1"/>
              </a:solidFill>
            </a:rPr>
            <a:t> soins/ détente/</a:t>
          </a:r>
          <a:r>
            <a:rPr lang="fr-FR" sz="1200" b="0">
              <a:solidFill>
                <a:schemeClr val="tx1"/>
              </a:solidFill>
            </a:rPr>
            <a:t>non accessible aux patients</a:t>
          </a:r>
        </a:p>
      </xdr:txBody>
    </xdr:sp>
    <xdr:clientData/>
  </xdr:twoCellAnchor>
  <xdr:twoCellAnchor>
    <xdr:from>
      <xdr:col>32</xdr:col>
      <xdr:colOff>85725</xdr:colOff>
      <xdr:row>28</xdr:row>
      <xdr:rowOff>36402</xdr:rowOff>
    </xdr:from>
    <xdr:to>
      <xdr:col>40</xdr:col>
      <xdr:colOff>392697</xdr:colOff>
      <xdr:row>61</xdr:row>
      <xdr:rowOff>64862</xdr:rowOff>
    </xdr:to>
    <xdr:sp macro="" textlink="">
      <xdr:nvSpPr>
        <xdr:cNvPr id="62" name="Rectangle à coins arrondis 226">
          <a:extLst>
            <a:ext uri="{FF2B5EF4-FFF2-40B4-BE49-F238E27FC236}">
              <a16:creationId xmlns:a16="http://schemas.microsoft.com/office/drawing/2014/main" id="{7981F12D-2734-4B01-A554-856EC0A63548}"/>
            </a:ext>
          </a:extLst>
        </xdr:cNvPr>
        <xdr:cNvSpPr/>
      </xdr:nvSpPr>
      <xdr:spPr>
        <a:xfrm>
          <a:off x="24547381" y="5138647"/>
          <a:ext cx="6422386" cy="6034670"/>
        </a:xfrm>
        <a:prstGeom prst="roundRect">
          <a:avLst/>
        </a:prstGeom>
        <a:solidFill>
          <a:schemeClr val="accent3">
            <a:lumMod val="40000"/>
            <a:lumOff val="6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33</xdr:col>
      <xdr:colOff>575469</xdr:colOff>
      <xdr:row>29</xdr:row>
      <xdr:rowOff>28854</xdr:rowOff>
    </xdr:from>
    <xdr:to>
      <xdr:col>38</xdr:col>
      <xdr:colOff>521750</xdr:colOff>
      <xdr:row>38</xdr:row>
      <xdr:rowOff>35990</xdr:rowOff>
    </xdr:to>
    <xdr:sp macro="" textlink="">
      <xdr:nvSpPr>
        <xdr:cNvPr id="63" name="Rectangle à coins arrondis 227">
          <a:extLst>
            <a:ext uri="{FF2B5EF4-FFF2-40B4-BE49-F238E27FC236}">
              <a16:creationId xmlns:a16="http://schemas.microsoft.com/office/drawing/2014/main" id="{2687A812-5669-46B1-A214-BD6EECD3D71E}"/>
            </a:ext>
          </a:extLst>
        </xdr:cNvPr>
        <xdr:cNvSpPr/>
      </xdr:nvSpPr>
      <xdr:spPr>
        <a:xfrm>
          <a:off x="25786953" y="5217995"/>
          <a:ext cx="3766203" cy="1614479"/>
        </a:xfrm>
        <a:prstGeom prst="roundRect">
          <a:avLst/>
        </a:prstGeom>
        <a:solidFill>
          <a:schemeClr val="accent3">
            <a:lumMod val="50000"/>
            <a:alpha val="33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33</xdr:col>
      <xdr:colOff>755468</xdr:colOff>
      <xdr:row>39</xdr:row>
      <xdr:rowOff>57149</xdr:rowOff>
    </xdr:from>
    <xdr:to>
      <xdr:col>39</xdr:col>
      <xdr:colOff>505408</xdr:colOff>
      <xdr:row>59</xdr:row>
      <xdr:rowOff>155510</xdr:rowOff>
    </xdr:to>
    <xdr:sp macro="" textlink="">
      <xdr:nvSpPr>
        <xdr:cNvPr id="64" name="Rectangle à coins arrondis 228">
          <a:extLst>
            <a:ext uri="{FF2B5EF4-FFF2-40B4-BE49-F238E27FC236}">
              <a16:creationId xmlns:a16="http://schemas.microsoft.com/office/drawing/2014/main" id="{EA5CE4E7-6FB6-44C5-BF47-7EA1769EF0CB}"/>
            </a:ext>
          </a:extLst>
        </xdr:cNvPr>
        <xdr:cNvSpPr/>
      </xdr:nvSpPr>
      <xdr:spPr>
        <a:xfrm>
          <a:off x="25856241" y="7019307"/>
          <a:ext cx="4313717" cy="3661671"/>
        </a:xfrm>
        <a:prstGeom prst="roundRect">
          <a:avLst/>
        </a:prstGeom>
        <a:solidFill>
          <a:srgbClr val="FFC000">
            <a:alpha val="14000"/>
          </a:srgb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32</xdr:col>
      <xdr:colOff>163378</xdr:colOff>
      <xdr:row>39</xdr:row>
      <xdr:rowOff>49645</xdr:rowOff>
    </xdr:from>
    <xdr:to>
      <xdr:col>33</xdr:col>
      <xdr:colOff>628649</xdr:colOff>
      <xdr:row>51</xdr:row>
      <xdr:rowOff>54602</xdr:rowOff>
    </xdr:to>
    <xdr:sp macro="" textlink="">
      <xdr:nvSpPr>
        <xdr:cNvPr id="65" name="Rectangle à coins arrondis 229">
          <a:extLst>
            <a:ext uri="{FF2B5EF4-FFF2-40B4-BE49-F238E27FC236}">
              <a16:creationId xmlns:a16="http://schemas.microsoft.com/office/drawing/2014/main" id="{84BD63BD-D5B5-4FEF-98DC-221E50E06909}"/>
            </a:ext>
          </a:extLst>
        </xdr:cNvPr>
        <xdr:cNvSpPr/>
      </xdr:nvSpPr>
      <xdr:spPr>
        <a:xfrm>
          <a:off x="24625034" y="7153960"/>
          <a:ext cx="1229698" cy="2189034"/>
        </a:xfrm>
        <a:prstGeom prst="roundRect">
          <a:avLst/>
        </a:prstGeom>
        <a:solidFill>
          <a:schemeClr val="bg1">
            <a:lumMod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36</xdr:col>
      <xdr:colOff>629427</xdr:colOff>
      <xdr:row>54</xdr:row>
      <xdr:rowOff>16239</xdr:rowOff>
    </xdr:from>
    <xdr:to>
      <xdr:col>37</xdr:col>
      <xdr:colOff>754969</xdr:colOff>
      <xdr:row>58</xdr:row>
      <xdr:rowOff>81920</xdr:rowOff>
    </xdr:to>
    <xdr:sp macro="" textlink="">
      <xdr:nvSpPr>
        <xdr:cNvPr id="66" name="Rectangle à coins arrondis 230">
          <a:extLst>
            <a:ext uri="{FF2B5EF4-FFF2-40B4-BE49-F238E27FC236}">
              <a16:creationId xmlns:a16="http://schemas.microsoft.com/office/drawing/2014/main" id="{292C8A79-79EB-46E2-8BAE-322F985F0F7E}"/>
            </a:ext>
          </a:extLst>
        </xdr:cNvPr>
        <xdr:cNvSpPr/>
      </xdr:nvSpPr>
      <xdr:spPr>
        <a:xfrm>
          <a:off x="28148790" y="9850650"/>
          <a:ext cx="889969" cy="793706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Espace </a:t>
          </a:r>
        </a:p>
        <a:p>
          <a:pPr algn="ctr"/>
          <a:r>
            <a:rPr lang="fr-FR" sz="1100">
              <a:solidFill>
                <a:schemeClr val="tx1"/>
              </a:solidFill>
            </a:rPr>
            <a:t>d'attente</a:t>
          </a:r>
        </a:p>
      </xdr:txBody>
    </xdr:sp>
    <xdr:clientData/>
  </xdr:twoCellAnchor>
  <xdr:twoCellAnchor>
    <xdr:from>
      <xdr:col>34</xdr:col>
      <xdr:colOff>286528</xdr:colOff>
      <xdr:row>54</xdr:row>
      <xdr:rowOff>27352</xdr:rowOff>
    </xdr:from>
    <xdr:to>
      <xdr:col>35</xdr:col>
      <xdr:colOff>524653</xdr:colOff>
      <xdr:row>58</xdr:row>
      <xdr:rowOff>102937</xdr:rowOff>
    </xdr:to>
    <xdr:sp macro="" textlink="">
      <xdr:nvSpPr>
        <xdr:cNvPr id="67" name="Rectangle à coins arrondis 231">
          <a:extLst>
            <a:ext uri="{FF2B5EF4-FFF2-40B4-BE49-F238E27FC236}">
              <a16:creationId xmlns:a16="http://schemas.microsoft.com/office/drawing/2014/main" id="{721E340B-8F43-4CDF-B5FC-6273915920C2}"/>
            </a:ext>
          </a:extLst>
        </xdr:cNvPr>
        <xdr:cNvSpPr/>
      </xdr:nvSpPr>
      <xdr:spPr>
        <a:xfrm>
          <a:off x="26255632" y="9741055"/>
          <a:ext cx="1001922" cy="794453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Secrétariat</a:t>
          </a:r>
        </a:p>
      </xdr:txBody>
    </xdr:sp>
    <xdr:clientData/>
  </xdr:twoCellAnchor>
  <xdr:twoCellAnchor>
    <xdr:from>
      <xdr:col>33</xdr:col>
      <xdr:colOff>691944</xdr:colOff>
      <xdr:row>33</xdr:row>
      <xdr:rowOff>144044</xdr:rowOff>
    </xdr:from>
    <xdr:to>
      <xdr:col>35</xdr:col>
      <xdr:colOff>231832</xdr:colOff>
      <xdr:row>37</xdr:row>
      <xdr:rowOff>25610</xdr:rowOff>
    </xdr:to>
    <xdr:sp macro="" textlink="">
      <xdr:nvSpPr>
        <xdr:cNvPr id="68" name="Rectangle à coins arrondis 232">
          <a:extLst>
            <a:ext uri="{FF2B5EF4-FFF2-40B4-BE49-F238E27FC236}">
              <a16:creationId xmlns:a16="http://schemas.microsoft.com/office/drawing/2014/main" id="{F1CB85F8-87B8-4045-9394-86D68416440D}"/>
            </a:ext>
          </a:extLst>
        </xdr:cNvPr>
        <xdr:cNvSpPr/>
      </xdr:nvSpPr>
      <xdr:spPr>
        <a:xfrm>
          <a:off x="25918027" y="6156321"/>
          <a:ext cx="1068741" cy="609592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Stock. recherche</a:t>
          </a:r>
        </a:p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33</xdr:col>
      <xdr:colOff>687549</xdr:colOff>
      <xdr:row>29</xdr:row>
      <xdr:rowOff>170306</xdr:rowOff>
    </xdr:from>
    <xdr:to>
      <xdr:col>35</xdr:col>
      <xdr:colOff>233787</xdr:colOff>
      <xdr:row>33</xdr:row>
      <xdr:rowOff>83549</xdr:rowOff>
    </xdr:to>
    <xdr:sp macro="" textlink="">
      <xdr:nvSpPr>
        <xdr:cNvPr id="69" name="Rectangle à coins arrondis 233">
          <a:extLst>
            <a:ext uri="{FF2B5EF4-FFF2-40B4-BE49-F238E27FC236}">
              <a16:creationId xmlns:a16="http://schemas.microsoft.com/office/drawing/2014/main" id="{E753309A-5659-4C2C-91E6-4F7B46354DAC}"/>
            </a:ext>
          </a:extLst>
        </xdr:cNvPr>
        <xdr:cNvSpPr/>
      </xdr:nvSpPr>
      <xdr:spPr>
        <a:xfrm>
          <a:off x="25913632" y="5454558"/>
          <a:ext cx="1075091" cy="64126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Réserve médimat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38</xdr:col>
      <xdr:colOff>85348</xdr:colOff>
      <xdr:row>54</xdr:row>
      <xdr:rowOff>35350</xdr:rowOff>
    </xdr:from>
    <xdr:to>
      <xdr:col>39</xdr:col>
      <xdr:colOff>68019</xdr:colOff>
      <xdr:row>56</xdr:row>
      <xdr:rowOff>156973</xdr:rowOff>
    </xdr:to>
    <xdr:sp macro="" textlink="">
      <xdr:nvSpPr>
        <xdr:cNvPr id="71" name="Rectangle à coins arrondis 237">
          <a:extLst>
            <a:ext uri="{FF2B5EF4-FFF2-40B4-BE49-F238E27FC236}">
              <a16:creationId xmlns:a16="http://schemas.microsoft.com/office/drawing/2014/main" id="{9D18147F-1E68-47EC-8AF4-D272A5B30F14}"/>
            </a:ext>
          </a:extLst>
        </xdr:cNvPr>
        <xdr:cNvSpPr/>
      </xdr:nvSpPr>
      <xdr:spPr>
        <a:xfrm>
          <a:off x="29133565" y="9869761"/>
          <a:ext cx="747097" cy="485636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WC </a:t>
          </a:r>
        </a:p>
        <a:p>
          <a:pPr algn="ctr"/>
          <a:r>
            <a:rPr lang="fr-FR" sz="1100">
              <a:solidFill>
                <a:schemeClr val="tx1"/>
              </a:solidFill>
            </a:rPr>
            <a:t>patients</a:t>
          </a:r>
        </a:p>
      </xdr:txBody>
    </xdr:sp>
    <xdr:clientData/>
  </xdr:twoCellAnchor>
  <xdr:twoCellAnchor>
    <xdr:from>
      <xdr:col>35</xdr:col>
      <xdr:colOff>305571</xdr:colOff>
      <xdr:row>33</xdr:row>
      <xdr:rowOff>134184</xdr:rowOff>
    </xdr:from>
    <xdr:to>
      <xdr:col>36</xdr:col>
      <xdr:colOff>604284</xdr:colOff>
      <xdr:row>37</xdr:row>
      <xdr:rowOff>37346</xdr:rowOff>
    </xdr:to>
    <xdr:sp macro="" textlink="">
      <xdr:nvSpPr>
        <xdr:cNvPr id="72" name="Rectangle à coins arrondis 239">
          <a:extLst>
            <a:ext uri="{FF2B5EF4-FFF2-40B4-BE49-F238E27FC236}">
              <a16:creationId xmlns:a16="http://schemas.microsoft.com/office/drawing/2014/main" id="{FCCB93D8-F835-4C1B-B888-206547DCCEA6}"/>
            </a:ext>
          </a:extLst>
        </xdr:cNvPr>
        <xdr:cNvSpPr/>
      </xdr:nvSpPr>
      <xdr:spPr>
        <a:xfrm>
          <a:off x="27060507" y="6146461"/>
          <a:ext cx="1063140" cy="63118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Salle détente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31</xdr:col>
      <xdr:colOff>638210</xdr:colOff>
      <xdr:row>27</xdr:row>
      <xdr:rowOff>147210</xdr:rowOff>
    </xdr:from>
    <xdr:to>
      <xdr:col>33</xdr:col>
      <xdr:colOff>148637</xdr:colOff>
      <xdr:row>30</xdr:row>
      <xdr:rowOff>174991</xdr:rowOff>
    </xdr:to>
    <xdr:sp macro="" textlink="">
      <xdr:nvSpPr>
        <xdr:cNvPr id="73" name="Rectangle à coins arrondis 240">
          <a:extLst>
            <a:ext uri="{FF2B5EF4-FFF2-40B4-BE49-F238E27FC236}">
              <a16:creationId xmlns:a16="http://schemas.microsoft.com/office/drawing/2014/main" id="{F669FA9B-6CBA-4BC5-80C9-70719BF71E1F}"/>
            </a:ext>
          </a:extLst>
        </xdr:cNvPr>
        <xdr:cNvSpPr/>
      </xdr:nvSpPr>
      <xdr:spPr>
        <a:xfrm>
          <a:off x="24335439" y="5067449"/>
          <a:ext cx="1039281" cy="573800"/>
        </a:xfrm>
        <a:prstGeom prst="roundRect">
          <a:avLst/>
        </a:prstGeom>
        <a:solidFill>
          <a:schemeClr val="accent3">
            <a:lumMod val="40000"/>
            <a:lumOff val="6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marL="0" indent="0" algn="ctr"/>
          <a:r>
            <a:rPr lang="fr-FR" sz="1100" b="1" u="sng">
              <a:solidFill>
                <a:schemeClr val="tx1"/>
              </a:solidFill>
              <a:latin typeface="+mn-lt"/>
              <a:ea typeface="+mn-ea"/>
              <a:cs typeface="+mn-cs"/>
            </a:rPr>
            <a:t>OM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ONCOLOGIE MEDICALE CS</a:t>
          </a:r>
        </a:p>
      </xdr:txBody>
    </xdr:sp>
    <xdr:clientData/>
  </xdr:twoCellAnchor>
  <xdr:twoCellAnchor>
    <xdr:from>
      <xdr:col>36</xdr:col>
      <xdr:colOff>430763</xdr:colOff>
      <xdr:row>59</xdr:row>
      <xdr:rowOff>102787</xdr:rowOff>
    </xdr:from>
    <xdr:to>
      <xdr:col>37</xdr:col>
      <xdr:colOff>82231</xdr:colOff>
      <xdr:row>61</xdr:row>
      <xdr:rowOff>144480</xdr:rowOff>
    </xdr:to>
    <xdr:sp macro="" textlink="">
      <xdr:nvSpPr>
        <xdr:cNvPr id="74" name="Triangle isocèle 73">
          <a:extLst>
            <a:ext uri="{FF2B5EF4-FFF2-40B4-BE49-F238E27FC236}">
              <a16:creationId xmlns:a16="http://schemas.microsoft.com/office/drawing/2014/main" id="{6C784203-1E63-4E2A-A297-7BD46F01D606}"/>
            </a:ext>
          </a:extLst>
        </xdr:cNvPr>
        <xdr:cNvSpPr/>
      </xdr:nvSpPr>
      <xdr:spPr>
        <a:xfrm>
          <a:off x="27813425" y="10628255"/>
          <a:ext cx="412097" cy="398024"/>
        </a:xfrm>
        <a:prstGeom prst="triangle">
          <a:avLst>
            <a:gd name="adj" fmla="val 52364"/>
          </a:avLst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35</xdr:col>
      <xdr:colOff>278762</xdr:colOff>
      <xdr:row>61</xdr:row>
      <xdr:rowOff>146462</xdr:rowOff>
    </xdr:from>
    <xdr:to>
      <xdr:col>38</xdr:col>
      <xdr:colOff>175575</xdr:colOff>
      <xdr:row>63</xdr:row>
      <xdr:rowOff>26455</xdr:rowOff>
    </xdr:to>
    <xdr:sp macro="" textlink="">
      <xdr:nvSpPr>
        <xdr:cNvPr id="75" name="Rectangle à coins arrondis 249">
          <a:extLst>
            <a:ext uri="{FF2B5EF4-FFF2-40B4-BE49-F238E27FC236}">
              <a16:creationId xmlns:a16="http://schemas.microsoft.com/office/drawing/2014/main" id="{1F567075-D45A-48A9-8439-C5806A218606}"/>
            </a:ext>
          </a:extLst>
        </xdr:cNvPr>
        <xdr:cNvSpPr/>
      </xdr:nvSpPr>
      <xdr:spPr>
        <a:xfrm>
          <a:off x="26900794" y="11028261"/>
          <a:ext cx="2178702" cy="236323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>
              <a:solidFill>
                <a:schemeClr val="tx1"/>
              </a:solidFill>
            </a:rPr>
            <a:t>ENTREE </a:t>
          </a:r>
          <a:r>
            <a:rPr lang="fr-FR" sz="1100" b="1" baseline="0">
              <a:solidFill>
                <a:schemeClr val="tx1"/>
              </a:solidFill>
            </a:rPr>
            <a:t> </a:t>
          </a:r>
          <a:r>
            <a:rPr lang="fr-FR" sz="1100" b="1">
              <a:solidFill>
                <a:schemeClr val="tx1"/>
              </a:solidFill>
            </a:rPr>
            <a:t>PATIENTS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34</xdr:col>
      <xdr:colOff>201953</xdr:colOff>
      <xdr:row>40</xdr:row>
      <xdr:rowOff>54294</xdr:rowOff>
    </xdr:from>
    <xdr:to>
      <xdr:col>35</xdr:col>
      <xdr:colOff>707041</xdr:colOff>
      <xdr:row>45</xdr:row>
      <xdr:rowOff>144854</xdr:rowOff>
    </xdr:to>
    <xdr:grpSp>
      <xdr:nvGrpSpPr>
        <xdr:cNvPr id="76" name="Groupe 75">
          <a:extLst>
            <a:ext uri="{FF2B5EF4-FFF2-40B4-BE49-F238E27FC236}">
              <a16:creationId xmlns:a16="http://schemas.microsoft.com/office/drawing/2014/main" id="{406ABA9F-B10C-4874-950D-2651BC13C4F1}"/>
            </a:ext>
          </a:extLst>
        </xdr:cNvPr>
        <xdr:cNvGrpSpPr/>
      </xdr:nvGrpSpPr>
      <xdr:grpSpPr>
        <a:xfrm>
          <a:off x="26139261" y="7590558"/>
          <a:ext cx="1269181" cy="1032593"/>
          <a:chOff x="22984220" y="11805711"/>
          <a:chExt cx="1273438" cy="1036710"/>
        </a:xfrm>
      </xdr:grpSpPr>
      <xdr:grpSp>
        <xdr:nvGrpSpPr>
          <xdr:cNvPr id="77" name="Groupe 76">
            <a:extLst>
              <a:ext uri="{FF2B5EF4-FFF2-40B4-BE49-F238E27FC236}">
                <a16:creationId xmlns:a16="http://schemas.microsoft.com/office/drawing/2014/main" id="{35814D9D-1B12-9DCA-EAA9-FE30A5A5AF3C}"/>
              </a:ext>
            </a:extLst>
          </xdr:cNvPr>
          <xdr:cNvGrpSpPr/>
        </xdr:nvGrpSpPr>
        <xdr:grpSpPr>
          <a:xfrm>
            <a:off x="22984220" y="11805711"/>
            <a:ext cx="1273438" cy="1036710"/>
            <a:chOff x="7469054" y="1133476"/>
            <a:chExt cx="1273438" cy="1038424"/>
          </a:xfrm>
        </xdr:grpSpPr>
        <xdr:sp macro="" textlink="">
          <xdr:nvSpPr>
            <xdr:cNvPr id="79" name="Rectangle à coins arrondis 257">
              <a:extLst>
                <a:ext uri="{FF2B5EF4-FFF2-40B4-BE49-F238E27FC236}">
                  <a16:creationId xmlns:a16="http://schemas.microsoft.com/office/drawing/2014/main" id="{60084026-E0F1-0570-EC18-91906DDCDC51}"/>
                </a:ext>
              </a:extLst>
            </xdr:cNvPr>
            <xdr:cNvSpPr/>
          </xdr:nvSpPr>
          <xdr:spPr>
            <a:xfrm>
              <a:off x="7678604" y="113347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</xdr:txBody>
        </xdr:sp>
        <xdr:sp macro="" textlink="">
          <xdr:nvSpPr>
            <xdr:cNvPr id="80" name="Rectangle à coins arrondis 258">
              <a:extLst>
                <a:ext uri="{FF2B5EF4-FFF2-40B4-BE49-F238E27FC236}">
                  <a16:creationId xmlns:a16="http://schemas.microsoft.com/office/drawing/2014/main" id="{B43EE33E-CD66-2588-A5AE-B04E79B97018}"/>
                </a:ext>
              </a:extLst>
            </xdr:cNvPr>
            <xdr:cNvSpPr/>
          </xdr:nvSpPr>
          <xdr:spPr>
            <a:xfrm>
              <a:off x="7611929" y="119062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</xdr:txBody>
        </xdr:sp>
        <xdr:sp macro="" textlink="">
          <xdr:nvSpPr>
            <xdr:cNvPr id="81" name="Rectangle à coins arrondis 259">
              <a:extLst>
                <a:ext uri="{FF2B5EF4-FFF2-40B4-BE49-F238E27FC236}">
                  <a16:creationId xmlns:a16="http://schemas.microsoft.com/office/drawing/2014/main" id="{6297A85D-9447-ABD6-87A7-A300B95F819C}"/>
                </a:ext>
              </a:extLst>
            </xdr:cNvPr>
            <xdr:cNvSpPr/>
          </xdr:nvSpPr>
          <xdr:spPr>
            <a:xfrm>
              <a:off x="7535729" y="126682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ind.</a:t>
              </a:r>
            </a:p>
          </xdr:txBody>
        </xdr:sp>
        <xdr:sp macro="" textlink="">
          <xdr:nvSpPr>
            <xdr:cNvPr id="82" name="Rectangle à coins arrondis 260">
              <a:extLst>
                <a:ext uri="{FF2B5EF4-FFF2-40B4-BE49-F238E27FC236}">
                  <a16:creationId xmlns:a16="http://schemas.microsoft.com/office/drawing/2014/main" id="{017A0D1A-13C6-7E8D-6F3F-E94F5FAD1395}"/>
                </a:ext>
              </a:extLst>
            </xdr:cNvPr>
            <xdr:cNvSpPr/>
          </xdr:nvSpPr>
          <xdr:spPr>
            <a:xfrm>
              <a:off x="7469054" y="1343152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>
                  <a:solidFill>
                    <a:schemeClr val="tx1"/>
                  </a:solidFill>
                </a:rPr>
                <a:t>Espaces de 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consultations</a:t>
              </a:r>
            </a:p>
          </xdr:txBody>
        </xdr:sp>
      </xdr:grpSp>
      <xdr:sp macro="" textlink="">
        <xdr:nvSpPr>
          <xdr:cNvPr id="78" name="Rectangle à coins arrondis 256">
            <a:extLst>
              <a:ext uri="{FF2B5EF4-FFF2-40B4-BE49-F238E27FC236}">
                <a16:creationId xmlns:a16="http://schemas.microsoft.com/office/drawing/2014/main" id="{9D155A68-15B1-111C-79C4-B5B78C4E352F}"/>
              </a:ext>
            </a:extLst>
          </xdr:cNvPr>
          <xdr:cNvSpPr/>
        </xdr:nvSpPr>
        <xdr:spPr>
          <a:xfrm>
            <a:off x="22985940" y="11935475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X14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36</xdr:col>
      <xdr:colOff>688810</xdr:colOff>
      <xdr:row>30</xdr:row>
      <xdr:rowOff>46405</xdr:rowOff>
    </xdr:from>
    <xdr:to>
      <xdr:col>38</xdr:col>
      <xdr:colOff>157131</xdr:colOff>
      <xdr:row>32</xdr:row>
      <xdr:rowOff>19491</xdr:rowOff>
    </xdr:to>
    <xdr:sp macro="" textlink="">
      <xdr:nvSpPr>
        <xdr:cNvPr id="89" name="Rectangle à coins arrondis 268">
          <a:extLst>
            <a:ext uri="{FF2B5EF4-FFF2-40B4-BE49-F238E27FC236}">
              <a16:creationId xmlns:a16="http://schemas.microsoft.com/office/drawing/2014/main" id="{6AC6F369-4ED2-4CFF-9688-2B84001046E3}"/>
            </a:ext>
          </a:extLst>
        </xdr:cNvPr>
        <xdr:cNvSpPr/>
      </xdr:nvSpPr>
      <xdr:spPr>
        <a:xfrm>
          <a:off x="28208173" y="5512663"/>
          <a:ext cx="997175" cy="337099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WC personnels</a:t>
          </a:r>
        </a:p>
      </xdr:txBody>
    </xdr:sp>
    <xdr:clientData/>
  </xdr:twoCellAnchor>
  <xdr:twoCellAnchor>
    <xdr:from>
      <xdr:col>33</xdr:col>
      <xdr:colOff>563044</xdr:colOff>
      <xdr:row>47</xdr:row>
      <xdr:rowOff>56767</xdr:rowOff>
    </xdr:from>
    <xdr:to>
      <xdr:col>34</xdr:col>
      <xdr:colOff>253626</xdr:colOff>
      <xdr:row>47</xdr:row>
      <xdr:rowOff>56767</xdr:rowOff>
    </xdr:to>
    <xdr:cxnSp macro="">
      <xdr:nvCxnSpPr>
        <xdr:cNvPr id="90" name="Connecteur droit avec flèche 89">
          <a:extLst>
            <a:ext uri="{FF2B5EF4-FFF2-40B4-BE49-F238E27FC236}">
              <a16:creationId xmlns:a16="http://schemas.microsoft.com/office/drawing/2014/main" id="{261974F5-38EF-447B-843E-B7A6FE59A96D}"/>
            </a:ext>
          </a:extLst>
        </xdr:cNvPr>
        <xdr:cNvCxnSpPr/>
      </xdr:nvCxnSpPr>
      <xdr:spPr>
        <a:xfrm>
          <a:off x="25626868" y="8554561"/>
          <a:ext cx="450091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637250</xdr:colOff>
      <xdr:row>54</xdr:row>
      <xdr:rowOff>16239</xdr:rowOff>
    </xdr:from>
    <xdr:to>
      <xdr:col>36</xdr:col>
      <xdr:colOff>621891</xdr:colOff>
      <xdr:row>58</xdr:row>
      <xdr:rowOff>81920</xdr:rowOff>
    </xdr:to>
    <xdr:grpSp>
      <xdr:nvGrpSpPr>
        <xdr:cNvPr id="91" name="Groupe 90">
          <a:extLst>
            <a:ext uri="{FF2B5EF4-FFF2-40B4-BE49-F238E27FC236}">
              <a16:creationId xmlns:a16="http://schemas.microsoft.com/office/drawing/2014/main" id="{0E00A22A-D49E-4BC8-B272-8214AB79F7F7}"/>
            </a:ext>
          </a:extLst>
        </xdr:cNvPr>
        <xdr:cNvGrpSpPr/>
      </xdr:nvGrpSpPr>
      <xdr:grpSpPr>
        <a:xfrm>
          <a:off x="27338651" y="10190195"/>
          <a:ext cx="748735" cy="819307"/>
          <a:chOff x="38272904" y="22805572"/>
          <a:chExt cx="722446" cy="827161"/>
        </a:xfrm>
      </xdr:grpSpPr>
      <xdr:sp macro="" textlink="">
        <xdr:nvSpPr>
          <xdr:cNvPr id="92" name="Rectangle à coins arrondis 277">
            <a:extLst>
              <a:ext uri="{FF2B5EF4-FFF2-40B4-BE49-F238E27FC236}">
                <a16:creationId xmlns:a16="http://schemas.microsoft.com/office/drawing/2014/main" id="{25DCC06C-49C0-23B3-D202-BE2895402E35}"/>
              </a:ext>
            </a:extLst>
          </xdr:cNvPr>
          <xdr:cNvSpPr/>
        </xdr:nvSpPr>
        <xdr:spPr>
          <a:xfrm>
            <a:off x="38272904" y="22805572"/>
            <a:ext cx="722446" cy="827161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1100">
                <a:solidFill>
                  <a:schemeClr val="tx1"/>
                </a:solidFill>
              </a:rPr>
              <a:t>Espace 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d'attente</a:t>
            </a:r>
          </a:p>
          <a:p>
            <a:pPr algn="l"/>
            <a:r>
              <a:rPr lang="fr-FR" sz="1100">
                <a:solidFill>
                  <a:schemeClr val="tx1"/>
                </a:solidFill>
              </a:rPr>
              <a:t>brds</a:t>
            </a:r>
          </a:p>
        </xdr:txBody>
      </xdr:sp>
      <xdr:pic>
        <xdr:nvPicPr>
          <xdr:cNvPr id="93" name="Image 92">
            <a:extLst>
              <a:ext uri="{FF2B5EF4-FFF2-40B4-BE49-F238E27FC236}">
                <a16:creationId xmlns:a16="http://schemas.microsoft.com/office/drawing/2014/main" id="{332E4C1F-9451-8786-D5BC-D3C635A9671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38659882" y="23377328"/>
            <a:ext cx="280487" cy="143401"/>
          </a:xfrm>
          <a:prstGeom prst="rect">
            <a:avLst/>
          </a:prstGeom>
        </xdr:spPr>
      </xdr:pic>
    </xdr:grpSp>
    <xdr:clientData/>
  </xdr:twoCellAnchor>
  <xdr:twoCellAnchor>
    <xdr:from>
      <xdr:col>37</xdr:col>
      <xdr:colOff>589571</xdr:colOff>
      <xdr:row>55</xdr:row>
      <xdr:rowOff>53887</xdr:rowOff>
    </xdr:from>
    <xdr:to>
      <xdr:col>38</xdr:col>
      <xdr:colOff>259369</xdr:colOff>
      <xdr:row>55</xdr:row>
      <xdr:rowOff>53887</xdr:rowOff>
    </xdr:to>
    <xdr:cxnSp macro="">
      <xdr:nvCxnSpPr>
        <xdr:cNvPr id="94" name="Connecteur droit avec flèche 93">
          <a:extLst>
            <a:ext uri="{FF2B5EF4-FFF2-40B4-BE49-F238E27FC236}">
              <a16:creationId xmlns:a16="http://schemas.microsoft.com/office/drawing/2014/main" id="{7985F895-612D-494C-B01A-B462404FA9F5}"/>
            </a:ext>
          </a:extLst>
        </xdr:cNvPr>
        <xdr:cNvCxnSpPr/>
      </xdr:nvCxnSpPr>
      <xdr:spPr>
        <a:xfrm flipH="1">
          <a:off x="28873361" y="10070304"/>
          <a:ext cx="434225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120650</xdr:colOff>
      <xdr:row>45</xdr:row>
      <xdr:rowOff>84358</xdr:rowOff>
    </xdr:from>
    <xdr:to>
      <xdr:col>33</xdr:col>
      <xdr:colOff>569967</xdr:colOff>
      <xdr:row>49</xdr:row>
      <xdr:rowOff>39981</xdr:rowOff>
    </xdr:to>
    <xdr:grpSp>
      <xdr:nvGrpSpPr>
        <xdr:cNvPr id="95" name="Groupe 94">
          <a:extLst>
            <a:ext uri="{FF2B5EF4-FFF2-40B4-BE49-F238E27FC236}">
              <a16:creationId xmlns:a16="http://schemas.microsoft.com/office/drawing/2014/main" id="{76F5C8D6-2BA3-409C-B818-0751BDA610EB}"/>
            </a:ext>
          </a:extLst>
        </xdr:cNvPr>
        <xdr:cNvGrpSpPr/>
      </xdr:nvGrpSpPr>
      <xdr:grpSpPr>
        <a:xfrm>
          <a:off x="24529771" y="8562655"/>
          <a:ext cx="1213410" cy="709249"/>
          <a:chOff x="34147125" y="21328283"/>
          <a:chExt cx="1208142" cy="714448"/>
        </a:xfrm>
      </xdr:grpSpPr>
      <xdr:grpSp>
        <xdr:nvGrpSpPr>
          <xdr:cNvPr id="96" name="Groupe 95">
            <a:extLst>
              <a:ext uri="{FF2B5EF4-FFF2-40B4-BE49-F238E27FC236}">
                <a16:creationId xmlns:a16="http://schemas.microsoft.com/office/drawing/2014/main" id="{E9B1B3E7-9EDA-8F1F-D143-6CA3609AFF0A}"/>
              </a:ext>
            </a:extLst>
          </xdr:cNvPr>
          <xdr:cNvGrpSpPr/>
        </xdr:nvGrpSpPr>
        <xdr:grpSpPr>
          <a:xfrm>
            <a:off x="34215179" y="21328283"/>
            <a:ext cx="1140088" cy="714448"/>
            <a:chOff x="34358054" y="20232908"/>
            <a:chExt cx="1140088" cy="714448"/>
          </a:xfrm>
        </xdr:grpSpPr>
        <xdr:sp macro="" textlink="">
          <xdr:nvSpPr>
            <xdr:cNvPr id="98" name="Rectangle à coins arrondis 247">
              <a:extLst>
                <a:ext uri="{FF2B5EF4-FFF2-40B4-BE49-F238E27FC236}">
                  <a16:creationId xmlns:a16="http://schemas.microsoft.com/office/drawing/2014/main" id="{2BC98FFC-0BD1-5C7C-10B9-5C0ED9DF054F}"/>
                </a:ext>
              </a:extLst>
            </xdr:cNvPr>
            <xdr:cNvSpPr/>
          </xdr:nvSpPr>
          <xdr:spPr>
            <a:xfrm>
              <a:off x="34434254" y="20232908"/>
              <a:ext cx="1063888" cy="6382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OM.CS.07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Bureaux 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mutualisés</a:t>
              </a:r>
            </a:p>
          </xdr:txBody>
        </xdr:sp>
        <xdr:sp macro="" textlink="">
          <xdr:nvSpPr>
            <xdr:cNvPr id="99" name="Rectangle à coins arrondis 279">
              <a:extLst>
                <a:ext uri="{FF2B5EF4-FFF2-40B4-BE49-F238E27FC236}">
                  <a16:creationId xmlns:a16="http://schemas.microsoft.com/office/drawing/2014/main" id="{BBE4D041-695D-A515-12C6-74181CE409AB}"/>
                </a:ext>
              </a:extLst>
            </xdr:cNvPr>
            <xdr:cNvSpPr/>
          </xdr:nvSpPr>
          <xdr:spPr>
            <a:xfrm>
              <a:off x="34358054" y="20309108"/>
              <a:ext cx="1063888" cy="6382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>
                  <a:solidFill>
                    <a:schemeClr val="tx1"/>
                  </a:solidFill>
                </a:rPr>
                <a:t>Bureaux 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mutualisés</a:t>
              </a:r>
            </a:p>
          </xdr:txBody>
        </xdr:sp>
      </xdr:grpSp>
      <xdr:sp macro="" textlink="">
        <xdr:nvSpPr>
          <xdr:cNvPr id="97" name="Rectangle à coins arrondis 280">
            <a:extLst>
              <a:ext uri="{FF2B5EF4-FFF2-40B4-BE49-F238E27FC236}">
                <a16:creationId xmlns:a16="http://schemas.microsoft.com/office/drawing/2014/main" id="{A8B69BCC-64D4-C539-7DC0-9B74C1E44C19}"/>
              </a:ext>
            </a:extLst>
          </xdr:cNvPr>
          <xdr:cNvSpPr/>
        </xdr:nvSpPr>
        <xdr:spPr>
          <a:xfrm>
            <a:off x="34147125" y="21364575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X2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35</xdr:col>
      <xdr:colOff>725279</xdr:colOff>
      <xdr:row>47</xdr:row>
      <xdr:rowOff>174267</xdr:rowOff>
    </xdr:from>
    <xdr:to>
      <xdr:col>37</xdr:col>
      <xdr:colOff>265167</xdr:colOff>
      <xdr:row>51</xdr:row>
      <xdr:rowOff>50515</xdr:rowOff>
    </xdr:to>
    <xdr:sp macro="" textlink="">
      <xdr:nvSpPr>
        <xdr:cNvPr id="100" name="Rectangle à coins arrondis 282">
          <a:extLst>
            <a:ext uri="{FF2B5EF4-FFF2-40B4-BE49-F238E27FC236}">
              <a16:creationId xmlns:a16="http://schemas.microsoft.com/office/drawing/2014/main" id="{8748015A-C5DD-4AE9-AF12-A6B8D78BC92E}"/>
            </a:ext>
          </a:extLst>
        </xdr:cNvPr>
        <xdr:cNvSpPr/>
      </xdr:nvSpPr>
      <xdr:spPr>
        <a:xfrm>
          <a:off x="27395279" y="8689617"/>
          <a:ext cx="1063888" cy="596973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Bureau </a:t>
          </a:r>
        </a:p>
        <a:p>
          <a:pPr algn="ctr"/>
          <a:r>
            <a:rPr lang="fr-FR" sz="1100">
              <a:solidFill>
                <a:schemeClr val="tx1"/>
              </a:solidFill>
            </a:rPr>
            <a:t>IDE entretiens</a:t>
          </a:r>
        </a:p>
      </xdr:txBody>
    </xdr:sp>
    <xdr:clientData/>
  </xdr:twoCellAnchor>
  <xdr:twoCellAnchor>
    <xdr:from>
      <xdr:col>37</xdr:col>
      <xdr:colOff>334754</xdr:colOff>
      <xdr:row>47</xdr:row>
      <xdr:rowOff>174267</xdr:rowOff>
    </xdr:from>
    <xdr:to>
      <xdr:col>38</xdr:col>
      <xdr:colOff>636642</xdr:colOff>
      <xdr:row>51</xdr:row>
      <xdr:rowOff>50515</xdr:rowOff>
    </xdr:to>
    <xdr:sp macro="" textlink="">
      <xdr:nvSpPr>
        <xdr:cNvPr id="101" name="Rectangle à coins arrondis 283">
          <a:extLst>
            <a:ext uri="{FF2B5EF4-FFF2-40B4-BE49-F238E27FC236}">
              <a16:creationId xmlns:a16="http://schemas.microsoft.com/office/drawing/2014/main" id="{482D378E-09E8-4469-B768-6701AF8450EB}"/>
            </a:ext>
          </a:extLst>
        </xdr:cNvPr>
        <xdr:cNvSpPr/>
      </xdr:nvSpPr>
      <xdr:spPr>
        <a:xfrm>
          <a:off x="28525579" y="8689617"/>
          <a:ext cx="1070238" cy="596973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Prélèvements</a:t>
          </a:r>
        </a:p>
        <a:p>
          <a:pPr algn="ctr"/>
          <a:r>
            <a:rPr lang="fr-FR" sz="1100">
              <a:solidFill>
                <a:schemeClr val="tx1"/>
              </a:solidFill>
            </a:rPr>
            <a:t>soins</a:t>
          </a:r>
        </a:p>
      </xdr:txBody>
    </xdr:sp>
    <xdr:clientData/>
  </xdr:twoCellAnchor>
  <xdr:twoCellAnchor>
    <xdr:from>
      <xdr:col>34</xdr:col>
      <xdr:colOff>182289</xdr:colOff>
      <xdr:row>53</xdr:row>
      <xdr:rowOff>36401</xdr:rowOff>
    </xdr:from>
    <xdr:to>
      <xdr:col>39</xdr:col>
      <xdr:colOff>294756</xdr:colOff>
      <xdr:row>58</xdr:row>
      <xdr:rowOff>157738</xdr:rowOff>
    </xdr:to>
    <xdr:sp macro="" textlink="">
      <xdr:nvSpPr>
        <xdr:cNvPr id="102" name="Rectangle à coins arrondis 284">
          <a:extLst>
            <a:ext uri="{FF2B5EF4-FFF2-40B4-BE49-F238E27FC236}">
              <a16:creationId xmlns:a16="http://schemas.microsoft.com/office/drawing/2014/main" id="{457116B3-6364-4DF0-A9AB-7DC617CB3B8F}"/>
            </a:ext>
          </a:extLst>
        </xdr:cNvPr>
        <xdr:cNvSpPr/>
      </xdr:nvSpPr>
      <xdr:spPr>
        <a:xfrm>
          <a:off x="26172799" y="9688805"/>
          <a:ext cx="3934600" cy="1031369"/>
        </a:xfrm>
        <a:prstGeom prst="roundRect">
          <a:avLst/>
        </a:prstGeom>
        <a:noFill/>
        <a:ln w="952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35</xdr:col>
      <xdr:colOff>334155</xdr:colOff>
      <xdr:row>56</xdr:row>
      <xdr:rowOff>71804</xdr:rowOff>
    </xdr:from>
    <xdr:to>
      <xdr:col>36</xdr:col>
      <xdr:colOff>11016</xdr:colOff>
      <xdr:row>56</xdr:row>
      <xdr:rowOff>71804</xdr:rowOff>
    </xdr:to>
    <xdr:cxnSp macro="">
      <xdr:nvCxnSpPr>
        <xdr:cNvPr id="103" name="Connecteur droit avec flèche 102">
          <a:extLst>
            <a:ext uri="{FF2B5EF4-FFF2-40B4-BE49-F238E27FC236}">
              <a16:creationId xmlns:a16="http://schemas.microsoft.com/office/drawing/2014/main" id="{7FC46235-4BD2-417A-AA6A-10D99334797F}"/>
            </a:ext>
          </a:extLst>
        </xdr:cNvPr>
        <xdr:cNvCxnSpPr/>
      </xdr:nvCxnSpPr>
      <xdr:spPr>
        <a:xfrm flipH="1">
          <a:off x="27089091" y="10270228"/>
          <a:ext cx="441288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616323</xdr:colOff>
      <xdr:row>51</xdr:row>
      <xdr:rowOff>99608</xdr:rowOff>
    </xdr:from>
    <xdr:to>
      <xdr:col>36</xdr:col>
      <xdr:colOff>625971</xdr:colOff>
      <xdr:row>54</xdr:row>
      <xdr:rowOff>104069</xdr:rowOff>
    </xdr:to>
    <xdr:cxnSp macro="">
      <xdr:nvCxnSpPr>
        <xdr:cNvPr id="104" name="Connecteur droit avec flèche 103">
          <a:extLst>
            <a:ext uri="{FF2B5EF4-FFF2-40B4-BE49-F238E27FC236}">
              <a16:creationId xmlns:a16="http://schemas.microsoft.com/office/drawing/2014/main" id="{C3F989C8-3344-4C27-B286-6919A7A933F3}"/>
            </a:ext>
          </a:extLst>
        </xdr:cNvPr>
        <xdr:cNvCxnSpPr/>
      </xdr:nvCxnSpPr>
      <xdr:spPr>
        <a:xfrm>
          <a:off x="27958676" y="9319559"/>
          <a:ext cx="9648" cy="546079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304800</xdr:colOff>
      <xdr:row>77</xdr:row>
      <xdr:rowOff>43296</xdr:rowOff>
    </xdr:from>
    <xdr:to>
      <xdr:col>39</xdr:col>
      <xdr:colOff>666750</xdr:colOff>
      <xdr:row>77</xdr:row>
      <xdr:rowOff>43296</xdr:rowOff>
    </xdr:to>
    <xdr:cxnSp macro="">
      <xdr:nvCxnSpPr>
        <xdr:cNvPr id="105" name="Connecteur droit 104">
          <a:extLst>
            <a:ext uri="{FF2B5EF4-FFF2-40B4-BE49-F238E27FC236}">
              <a16:creationId xmlns:a16="http://schemas.microsoft.com/office/drawing/2014/main" id="{736E8DAC-4AE9-4B37-BEAA-BB7629692553}"/>
            </a:ext>
          </a:extLst>
        </xdr:cNvPr>
        <xdr:cNvCxnSpPr/>
      </xdr:nvCxnSpPr>
      <xdr:spPr>
        <a:xfrm>
          <a:off x="26212800" y="13991071"/>
          <a:ext cx="4171950" cy="0"/>
        </a:xfrm>
        <a:prstGeom prst="line">
          <a:avLst/>
        </a:prstGeom>
        <a:ln w="38100">
          <a:solidFill>
            <a:srgbClr val="92D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618564</xdr:colOff>
      <xdr:row>75</xdr:row>
      <xdr:rowOff>165704</xdr:rowOff>
    </xdr:from>
    <xdr:to>
      <xdr:col>35</xdr:col>
      <xdr:colOff>683318</xdr:colOff>
      <xdr:row>78</xdr:row>
      <xdr:rowOff>77158</xdr:rowOff>
    </xdr:to>
    <xdr:sp macro="" textlink="">
      <xdr:nvSpPr>
        <xdr:cNvPr id="106" name="Rectangle à coins arrondis 298">
          <a:extLst>
            <a:ext uri="{FF2B5EF4-FFF2-40B4-BE49-F238E27FC236}">
              <a16:creationId xmlns:a16="http://schemas.microsoft.com/office/drawing/2014/main" id="{40E9B83E-40A3-4499-BEB8-2AA487A8FF36}"/>
            </a:ext>
          </a:extLst>
        </xdr:cNvPr>
        <xdr:cNvSpPr/>
      </xdr:nvSpPr>
      <xdr:spPr>
        <a:xfrm>
          <a:off x="26529739" y="13745179"/>
          <a:ext cx="823579" cy="457554"/>
        </a:xfrm>
        <a:prstGeom prst="roundRect">
          <a:avLst/>
        </a:prstGeom>
        <a:solidFill>
          <a:schemeClr val="tx2">
            <a:lumMod val="20000"/>
            <a:lumOff val="8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Hall</a:t>
          </a:r>
        </a:p>
      </xdr:txBody>
    </xdr:sp>
    <xdr:clientData/>
  </xdr:twoCellAnchor>
  <xdr:twoCellAnchor>
    <xdr:from>
      <xdr:col>36</xdr:col>
      <xdr:colOff>140165</xdr:colOff>
      <xdr:row>73</xdr:row>
      <xdr:rowOff>122267</xdr:rowOff>
    </xdr:from>
    <xdr:to>
      <xdr:col>38</xdr:col>
      <xdr:colOff>11178</xdr:colOff>
      <xdr:row>80</xdr:row>
      <xdr:rowOff>22000</xdr:rowOff>
    </xdr:to>
    <xdr:grpSp>
      <xdr:nvGrpSpPr>
        <xdr:cNvPr id="107" name="Groupe 106">
          <a:extLst>
            <a:ext uri="{FF2B5EF4-FFF2-40B4-BE49-F238E27FC236}">
              <a16:creationId xmlns:a16="http://schemas.microsoft.com/office/drawing/2014/main" id="{08268B2F-C031-403A-BD3C-50634A27524C}"/>
            </a:ext>
          </a:extLst>
        </xdr:cNvPr>
        <xdr:cNvGrpSpPr/>
      </xdr:nvGrpSpPr>
      <xdr:grpSpPr>
        <a:xfrm>
          <a:off x="27605660" y="13875948"/>
          <a:ext cx="1399199" cy="1218579"/>
          <a:chOff x="53452484" y="30112621"/>
          <a:chExt cx="1401363" cy="1236408"/>
        </a:xfrm>
      </xdr:grpSpPr>
      <xdr:sp macro="" textlink="">
        <xdr:nvSpPr>
          <xdr:cNvPr id="108" name="Rectangle à coins arrondis 300">
            <a:extLst>
              <a:ext uri="{FF2B5EF4-FFF2-40B4-BE49-F238E27FC236}">
                <a16:creationId xmlns:a16="http://schemas.microsoft.com/office/drawing/2014/main" id="{53B43FC2-A7D9-ED1B-0E85-3DEC65E25474}"/>
              </a:ext>
            </a:extLst>
          </xdr:cNvPr>
          <xdr:cNvSpPr/>
        </xdr:nvSpPr>
        <xdr:spPr>
          <a:xfrm>
            <a:off x="53746172" y="30112621"/>
            <a:ext cx="1107675" cy="855408"/>
          </a:xfrm>
          <a:prstGeom prst="roundRect">
            <a:avLst/>
          </a:prstGeom>
          <a:solidFill>
            <a:srgbClr val="92D050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>
                <a:solidFill>
                  <a:schemeClr val="tx1"/>
                </a:solidFill>
                <a:latin typeface="+mn-lt"/>
                <a:ea typeface="+mn-ea"/>
                <a:cs typeface="+mn-cs"/>
              </a:rPr>
              <a:t>Espace CS</a:t>
            </a:r>
          </a:p>
        </xdr:txBody>
      </xdr:sp>
      <xdr:sp macro="" textlink="">
        <xdr:nvSpPr>
          <xdr:cNvPr id="109" name="Rectangle à coins arrondis 301">
            <a:extLst>
              <a:ext uri="{FF2B5EF4-FFF2-40B4-BE49-F238E27FC236}">
                <a16:creationId xmlns:a16="http://schemas.microsoft.com/office/drawing/2014/main" id="{12D488DC-A532-89ED-3B7C-4D0EBF528074}"/>
              </a:ext>
            </a:extLst>
          </xdr:cNvPr>
          <xdr:cNvSpPr/>
        </xdr:nvSpPr>
        <xdr:spPr>
          <a:xfrm>
            <a:off x="53682672" y="30191996"/>
            <a:ext cx="1107675" cy="855408"/>
          </a:xfrm>
          <a:prstGeom prst="roundRect">
            <a:avLst/>
          </a:prstGeom>
          <a:solidFill>
            <a:srgbClr val="92D050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>
                <a:solidFill>
                  <a:schemeClr val="tx1"/>
                </a:solidFill>
                <a:latin typeface="+mn-lt"/>
                <a:ea typeface="+mn-ea"/>
                <a:cs typeface="+mn-cs"/>
              </a:rPr>
              <a:t>Espace CS</a:t>
            </a:r>
          </a:p>
        </xdr:txBody>
      </xdr:sp>
      <xdr:sp macro="" textlink="">
        <xdr:nvSpPr>
          <xdr:cNvPr id="110" name="Rectangle à coins arrondis 302">
            <a:extLst>
              <a:ext uri="{FF2B5EF4-FFF2-40B4-BE49-F238E27FC236}">
                <a16:creationId xmlns:a16="http://schemas.microsoft.com/office/drawing/2014/main" id="{0BF00F59-B354-E2BE-2C0A-23715CEC4A02}"/>
              </a:ext>
            </a:extLst>
          </xdr:cNvPr>
          <xdr:cNvSpPr/>
        </xdr:nvSpPr>
        <xdr:spPr>
          <a:xfrm>
            <a:off x="53595359" y="30295184"/>
            <a:ext cx="1107675" cy="855408"/>
          </a:xfrm>
          <a:prstGeom prst="roundRect">
            <a:avLst/>
          </a:prstGeom>
          <a:solidFill>
            <a:srgbClr val="92D050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>
                <a:solidFill>
                  <a:schemeClr val="tx1"/>
                </a:solidFill>
                <a:latin typeface="+mn-lt"/>
                <a:ea typeface="+mn-ea"/>
                <a:cs typeface="+mn-cs"/>
              </a:rPr>
              <a:t>Espace CS</a:t>
            </a:r>
          </a:p>
        </xdr:txBody>
      </xdr:sp>
      <xdr:sp macro="" textlink="">
        <xdr:nvSpPr>
          <xdr:cNvPr id="111" name="Rectangle à coins arrondis 303">
            <a:extLst>
              <a:ext uri="{FF2B5EF4-FFF2-40B4-BE49-F238E27FC236}">
                <a16:creationId xmlns:a16="http://schemas.microsoft.com/office/drawing/2014/main" id="{277A0A26-99CF-22C3-BE1A-CE5638129094}"/>
              </a:ext>
            </a:extLst>
          </xdr:cNvPr>
          <xdr:cNvSpPr/>
        </xdr:nvSpPr>
        <xdr:spPr>
          <a:xfrm>
            <a:off x="53539796" y="30382497"/>
            <a:ext cx="1107675" cy="855408"/>
          </a:xfrm>
          <a:prstGeom prst="roundRect">
            <a:avLst/>
          </a:prstGeom>
          <a:solidFill>
            <a:srgbClr val="92D050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>
                <a:solidFill>
                  <a:schemeClr val="tx1"/>
                </a:solidFill>
                <a:latin typeface="+mn-lt"/>
                <a:ea typeface="+mn-ea"/>
                <a:cs typeface="+mn-cs"/>
              </a:rPr>
              <a:t>Espace CS</a:t>
            </a:r>
          </a:p>
        </xdr:txBody>
      </xdr:sp>
      <xdr:sp macro="" textlink="">
        <xdr:nvSpPr>
          <xdr:cNvPr id="112" name="Rectangle à coins arrondis 304">
            <a:extLst>
              <a:ext uri="{FF2B5EF4-FFF2-40B4-BE49-F238E27FC236}">
                <a16:creationId xmlns:a16="http://schemas.microsoft.com/office/drawing/2014/main" id="{0B84AF59-D15A-B8F0-0E7D-B9537FADA315}"/>
              </a:ext>
            </a:extLst>
          </xdr:cNvPr>
          <xdr:cNvSpPr/>
        </xdr:nvSpPr>
        <xdr:spPr>
          <a:xfrm>
            <a:off x="53452484" y="30493621"/>
            <a:ext cx="1107675" cy="855408"/>
          </a:xfrm>
          <a:prstGeom prst="roundRect">
            <a:avLst/>
          </a:prstGeom>
          <a:solidFill>
            <a:srgbClr val="92D050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>
                <a:solidFill>
                  <a:schemeClr val="tx1"/>
                </a:solidFill>
                <a:latin typeface="+mn-lt"/>
                <a:ea typeface="+mn-ea"/>
                <a:cs typeface="+mn-cs"/>
              </a:rPr>
              <a:t>Services</a:t>
            </a:r>
          </a:p>
        </xdr:txBody>
      </xdr:sp>
    </xdr:grpSp>
    <xdr:clientData/>
  </xdr:twoCellAnchor>
  <xdr:twoCellAnchor>
    <xdr:from>
      <xdr:col>36</xdr:col>
      <xdr:colOff>301624</xdr:colOff>
      <xdr:row>71</xdr:row>
      <xdr:rowOff>0</xdr:rowOff>
    </xdr:from>
    <xdr:to>
      <xdr:col>37</xdr:col>
      <xdr:colOff>754757</xdr:colOff>
      <xdr:row>73</xdr:row>
      <xdr:rowOff>93926</xdr:rowOff>
    </xdr:to>
    <xdr:sp macro="" textlink="">
      <xdr:nvSpPr>
        <xdr:cNvPr id="113" name="Rectangle à coins arrondis 305">
          <a:extLst>
            <a:ext uri="{FF2B5EF4-FFF2-40B4-BE49-F238E27FC236}">
              <a16:creationId xmlns:a16="http://schemas.microsoft.com/office/drawing/2014/main" id="{63563374-50FC-48FA-A6B1-5AE226892AA2}"/>
            </a:ext>
          </a:extLst>
        </xdr:cNvPr>
        <xdr:cNvSpPr/>
      </xdr:nvSpPr>
      <xdr:spPr>
        <a:xfrm>
          <a:off x="27730449" y="12858750"/>
          <a:ext cx="1215133" cy="455876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 i="1">
              <a:solidFill>
                <a:srgbClr val="00B050"/>
              </a:solidFill>
            </a:rPr>
            <a:t>Consultations</a:t>
          </a:r>
        </a:p>
        <a:p>
          <a:pPr algn="ctr"/>
          <a:r>
            <a:rPr lang="fr-FR" sz="1100" b="1" i="1">
              <a:solidFill>
                <a:srgbClr val="00B050"/>
              </a:solidFill>
            </a:rPr>
            <a:t>ou HJ</a:t>
          </a:r>
        </a:p>
      </xdr:txBody>
    </xdr:sp>
    <xdr:clientData/>
  </xdr:twoCellAnchor>
  <xdr:twoCellAnchor>
    <xdr:from>
      <xdr:col>34</xdr:col>
      <xdr:colOff>468311</xdr:colOff>
      <xdr:row>71</xdr:row>
      <xdr:rowOff>25978</xdr:rowOff>
    </xdr:from>
    <xdr:to>
      <xdr:col>36</xdr:col>
      <xdr:colOff>159444</xdr:colOff>
      <xdr:row>72</xdr:row>
      <xdr:rowOff>96091</xdr:rowOff>
    </xdr:to>
    <xdr:sp macro="" textlink="">
      <xdr:nvSpPr>
        <xdr:cNvPr id="114" name="Rectangle à coins arrondis 306">
          <a:extLst>
            <a:ext uri="{FF2B5EF4-FFF2-40B4-BE49-F238E27FC236}">
              <a16:creationId xmlns:a16="http://schemas.microsoft.com/office/drawing/2014/main" id="{32583C14-6720-4C61-8C28-305D313E9B50}"/>
            </a:ext>
          </a:extLst>
        </xdr:cNvPr>
        <xdr:cNvSpPr/>
      </xdr:nvSpPr>
      <xdr:spPr>
        <a:xfrm>
          <a:off x="26373136" y="12887903"/>
          <a:ext cx="1221483" cy="247913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 i="1">
              <a:solidFill>
                <a:srgbClr val="00B050"/>
              </a:solidFill>
            </a:rPr>
            <a:t>Accueil</a:t>
          </a:r>
        </a:p>
        <a:p>
          <a:pPr algn="ctr"/>
          <a:r>
            <a:rPr lang="fr-FR" sz="1100" b="1" i="1">
              <a:solidFill>
                <a:srgbClr val="00B050"/>
              </a:solidFill>
            </a:rPr>
            <a:t>borne ou guichets</a:t>
          </a:r>
        </a:p>
      </xdr:txBody>
    </xdr:sp>
    <xdr:clientData/>
  </xdr:twoCellAnchor>
  <xdr:twoCellAnchor>
    <xdr:from>
      <xdr:col>34</xdr:col>
      <xdr:colOff>0</xdr:colOff>
      <xdr:row>75</xdr:row>
      <xdr:rowOff>27421</xdr:rowOff>
    </xdr:from>
    <xdr:to>
      <xdr:col>34</xdr:col>
      <xdr:colOff>548382</xdr:colOff>
      <xdr:row>77</xdr:row>
      <xdr:rowOff>121347</xdr:rowOff>
    </xdr:to>
    <xdr:sp macro="" textlink="">
      <xdr:nvSpPr>
        <xdr:cNvPr id="115" name="Rectangle à coins arrondis 307">
          <a:extLst>
            <a:ext uri="{FF2B5EF4-FFF2-40B4-BE49-F238E27FC236}">
              <a16:creationId xmlns:a16="http://schemas.microsoft.com/office/drawing/2014/main" id="{4CDCC2F2-15C2-4EF9-BAC3-2D744FAC5EC7}"/>
            </a:ext>
          </a:extLst>
        </xdr:cNvPr>
        <xdr:cNvSpPr/>
      </xdr:nvSpPr>
      <xdr:spPr>
        <a:xfrm>
          <a:off x="25908000" y="13613246"/>
          <a:ext cx="545207" cy="455876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 i="1">
              <a:solidFill>
                <a:schemeClr val="tx1"/>
              </a:solidFill>
            </a:rPr>
            <a:t>Entrée</a:t>
          </a:r>
        </a:p>
      </xdr:txBody>
    </xdr:sp>
    <xdr:clientData/>
  </xdr:twoCellAnchor>
  <xdr:twoCellAnchor>
    <xdr:from>
      <xdr:col>39</xdr:col>
      <xdr:colOff>216478</xdr:colOff>
      <xdr:row>75</xdr:row>
      <xdr:rowOff>27421</xdr:rowOff>
    </xdr:from>
    <xdr:to>
      <xdr:col>40</xdr:col>
      <xdr:colOff>2860</xdr:colOff>
      <xdr:row>77</xdr:row>
      <xdr:rowOff>121347</xdr:rowOff>
    </xdr:to>
    <xdr:sp macro="" textlink="">
      <xdr:nvSpPr>
        <xdr:cNvPr id="116" name="Rectangle à coins arrondis 308">
          <a:extLst>
            <a:ext uri="{FF2B5EF4-FFF2-40B4-BE49-F238E27FC236}">
              <a16:creationId xmlns:a16="http://schemas.microsoft.com/office/drawing/2014/main" id="{8B5D40E9-CFD6-4E74-AE72-5324E22DF278}"/>
            </a:ext>
          </a:extLst>
        </xdr:cNvPr>
        <xdr:cNvSpPr/>
      </xdr:nvSpPr>
      <xdr:spPr>
        <a:xfrm>
          <a:off x="29937653" y="13613246"/>
          <a:ext cx="545207" cy="455876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 i="1">
              <a:solidFill>
                <a:schemeClr val="tx1"/>
              </a:solidFill>
            </a:rPr>
            <a:t>Sortie</a:t>
          </a:r>
        </a:p>
      </xdr:txBody>
    </xdr:sp>
    <xdr:clientData/>
  </xdr:twoCellAnchor>
  <xdr:twoCellAnchor>
    <xdr:from>
      <xdr:col>38</xdr:col>
      <xdr:colOff>176950</xdr:colOff>
      <xdr:row>75</xdr:row>
      <xdr:rowOff>165704</xdr:rowOff>
    </xdr:from>
    <xdr:to>
      <xdr:col>39</xdr:col>
      <xdr:colOff>241704</xdr:colOff>
      <xdr:row>78</xdr:row>
      <xdr:rowOff>77158</xdr:rowOff>
    </xdr:to>
    <xdr:sp macro="" textlink="">
      <xdr:nvSpPr>
        <xdr:cNvPr id="117" name="Rectangle à coins arrondis 309">
          <a:extLst>
            <a:ext uri="{FF2B5EF4-FFF2-40B4-BE49-F238E27FC236}">
              <a16:creationId xmlns:a16="http://schemas.microsoft.com/office/drawing/2014/main" id="{11E58B85-9682-4207-A042-50EA910EC556}"/>
            </a:ext>
          </a:extLst>
        </xdr:cNvPr>
        <xdr:cNvSpPr/>
      </xdr:nvSpPr>
      <xdr:spPr>
        <a:xfrm>
          <a:off x="29136125" y="13745179"/>
          <a:ext cx="820404" cy="457554"/>
        </a:xfrm>
        <a:prstGeom prst="roundRect">
          <a:avLst/>
        </a:prstGeom>
        <a:solidFill>
          <a:schemeClr val="tx2">
            <a:lumMod val="20000"/>
            <a:lumOff val="8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Hall</a:t>
          </a:r>
        </a:p>
      </xdr:txBody>
    </xdr:sp>
    <xdr:clientData/>
  </xdr:twoCellAnchor>
  <xdr:twoCellAnchor>
    <xdr:from>
      <xdr:col>17</xdr:col>
      <xdr:colOff>350145</xdr:colOff>
      <xdr:row>53</xdr:row>
      <xdr:rowOff>114328</xdr:rowOff>
    </xdr:from>
    <xdr:to>
      <xdr:col>18</xdr:col>
      <xdr:colOff>448171</xdr:colOff>
      <xdr:row>57</xdr:row>
      <xdr:rowOff>173139</xdr:rowOff>
    </xdr:to>
    <xdr:sp macro="" textlink="">
      <xdr:nvSpPr>
        <xdr:cNvPr id="118" name="Rectangle à coins arrondis 235">
          <a:extLst>
            <a:ext uri="{FF2B5EF4-FFF2-40B4-BE49-F238E27FC236}">
              <a16:creationId xmlns:a16="http://schemas.microsoft.com/office/drawing/2014/main" id="{EB01CED9-52FD-4915-AEFE-9B3A2A17705A}"/>
            </a:ext>
          </a:extLst>
        </xdr:cNvPr>
        <xdr:cNvSpPr/>
      </xdr:nvSpPr>
      <xdr:spPr>
        <a:xfrm>
          <a:off x="13304145" y="9760555"/>
          <a:ext cx="860026" cy="786175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Salle attente</a:t>
          </a:r>
        </a:p>
        <a:p>
          <a:pPr algn="l"/>
          <a:r>
            <a:rPr lang="fr-FR" sz="1100">
              <a:solidFill>
                <a:schemeClr val="tx1"/>
              </a:solidFill>
            </a:rPr>
            <a:t>brds</a:t>
          </a:r>
        </a:p>
      </xdr:txBody>
    </xdr:sp>
    <xdr:clientData/>
  </xdr:twoCellAnchor>
  <xdr:twoCellAnchor>
    <xdr:from>
      <xdr:col>18</xdr:col>
      <xdr:colOff>307803</xdr:colOff>
      <xdr:row>54</xdr:row>
      <xdr:rowOff>108124</xdr:rowOff>
    </xdr:from>
    <xdr:to>
      <xdr:col>18</xdr:col>
      <xdr:colOff>639063</xdr:colOff>
      <xdr:row>54</xdr:row>
      <xdr:rowOff>108124</xdr:rowOff>
    </xdr:to>
    <xdr:cxnSp macro="">
      <xdr:nvCxnSpPr>
        <xdr:cNvPr id="119" name="Connecteur droit avec flèche 118">
          <a:extLst>
            <a:ext uri="{FF2B5EF4-FFF2-40B4-BE49-F238E27FC236}">
              <a16:creationId xmlns:a16="http://schemas.microsoft.com/office/drawing/2014/main" id="{7E24BD4A-780F-4476-8CA3-6D6CCA3DD589}"/>
            </a:ext>
          </a:extLst>
        </xdr:cNvPr>
        <xdr:cNvCxnSpPr/>
      </xdr:nvCxnSpPr>
      <xdr:spPr>
        <a:xfrm flipH="1">
          <a:off x="14023803" y="9936192"/>
          <a:ext cx="331260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87012</xdr:colOff>
      <xdr:row>29</xdr:row>
      <xdr:rowOff>170399</xdr:rowOff>
    </xdr:from>
    <xdr:to>
      <xdr:col>21</xdr:col>
      <xdr:colOff>395250</xdr:colOff>
      <xdr:row>32</xdr:row>
      <xdr:rowOff>151802</xdr:rowOff>
    </xdr:to>
    <xdr:sp macro="" textlink="">
      <xdr:nvSpPr>
        <xdr:cNvPr id="120" name="Rectangle à coins arrondis 248">
          <a:extLst>
            <a:ext uri="{FF2B5EF4-FFF2-40B4-BE49-F238E27FC236}">
              <a16:creationId xmlns:a16="http://schemas.microsoft.com/office/drawing/2014/main" id="{7EE0AFC1-57A9-4E83-826B-0D3FDA50FAB5}"/>
            </a:ext>
          </a:extLst>
        </xdr:cNvPr>
        <xdr:cNvSpPr/>
      </xdr:nvSpPr>
      <xdr:spPr>
        <a:xfrm>
          <a:off x="15327012" y="5462986"/>
          <a:ext cx="1070238" cy="528055"/>
        </a:xfrm>
        <a:prstGeom prst="roundRect">
          <a:avLst/>
        </a:prstGeom>
        <a:solidFill>
          <a:srgbClr val="FFFF0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Office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90187</xdr:colOff>
      <xdr:row>33</xdr:row>
      <xdr:rowOff>96316</xdr:rowOff>
    </xdr:from>
    <xdr:to>
      <xdr:col>21</xdr:col>
      <xdr:colOff>392075</xdr:colOff>
      <xdr:row>35</xdr:row>
      <xdr:rowOff>80894</xdr:rowOff>
    </xdr:to>
    <xdr:sp macro="" textlink="">
      <xdr:nvSpPr>
        <xdr:cNvPr id="121" name="Rectangle à coins arrondis 250">
          <a:extLst>
            <a:ext uri="{FF2B5EF4-FFF2-40B4-BE49-F238E27FC236}">
              <a16:creationId xmlns:a16="http://schemas.microsoft.com/office/drawing/2014/main" id="{469B5748-9608-424E-9A42-214B71927D25}"/>
            </a:ext>
          </a:extLst>
        </xdr:cNvPr>
        <xdr:cNvSpPr/>
      </xdr:nvSpPr>
      <xdr:spPr>
        <a:xfrm>
          <a:off x="15330187" y="6117773"/>
          <a:ext cx="1063888" cy="349012"/>
        </a:xfrm>
        <a:prstGeom prst="roundRect">
          <a:avLst/>
        </a:prstGeom>
        <a:solidFill>
          <a:srgbClr val="FFFF0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Local ménage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18</xdr:col>
      <xdr:colOff>525162</xdr:colOff>
      <xdr:row>35</xdr:row>
      <xdr:rowOff>121717</xdr:rowOff>
    </xdr:from>
    <xdr:to>
      <xdr:col>20</xdr:col>
      <xdr:colOff>61875</xdr:colOff>
      <xdr:row>37</xdr:row>
      <xdr:rowOff>103118</xdr:rowOff>
    </xdr:to>
    <xdr:sp macro="" textlink="">
      <xdr:nvSpPr>
        <xdr:cNvPr id="122" name="Rectangle à coins arrondis 251">
          <a:extLst>
            <a:ext uri="{FF2B5EF4-FFF2-40B4-BE49-F238E27FC236}">
              <a16:creationId xmlns:a16="http://schemas.microsoft.com/office/drawing/2014/main" id="{F96A8874-0AEE-4DA1-B7F6-2B935E3CAB9B}"/>
            </a:ext>
          </a:extLst>
        </xdr:cNvPr>
        <xdr:cNvSpPr/>
      </xdr:nvSpPr>
      <xdr:spPr>
        <a:xfrm>
          <a:off x="14241162" y="6507608"/>
          <a:ext cx="1060713" cy="345836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linge propre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389659</xdr:colOff>
      <xdr:row>38</xdr:row>
      <xdr:rowOff>82550</xdr:rowOff>
    </xdr:from>
    <xdr:to>
      <xdr:col>19</xdr:col>
      <xdr:colOff>390528</xdr:colOff>
      <xdr:row>40</xdr:row>
      <xdr:rowOff>164523</xdr:rowOff>
    </xdr:to>
    <xdr:cxnSp macro="">
      <xdr:nvCxnSpPr>
        <xdr:cNvPr id="123" name="Connecteur droit avec flèche 122">
          <a:extLst>
            <a:ext uri="{FF2B5EF4-FFF2-40B4-BE49-F238E27FC236}">
              <a16:creationId xmlns:a16="http://schemas.microsoft.com/office/drawing/2014/main" id="{8E1D95C2-DC8F-4524-BF2C-75A5A4672329}"/>
            </a:ext>
          </a:extLst>
        </xdr:cNvPr>
        <xdr:cNvCxnSpPr/>
      </xdr:nvCxnSpPr>
      <xdr:spPr>
        <a:xfrm flipH="1">
          <a:off x="14867659" y="7001164"/>
          <a:ext cx="869" cy="445654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596516</xdr:colOff>
      <xdr:row>54</xdr:row>
      <xdr:rowOff>0</xdr:rowOff>
    </xdr:from>
    <xdr:to>
      <xdr:col>20</xdr:col>
      <xdr:colOff>294054</xdr:colOff>
      <xdr:row>54</xdr:row>
      <xdr:rowOff>219</xdr:rowOff>
    </xdr:to>
    <xdr:cxnSp macro="">
      <xdr:nvCxnSpPr>
        <xdr:cNvPr id="124" name="Connecteur droit avec flèche 123">
          <a:extLst>
            <a:ext uri="{FF2B5EF4-FFF2-40B4-BE49-F238E27FC236}">
              <a16:creationId xmlns:a16="http://schemas.microsoft.com/office/drawing/2014/main" id="{E441F99E-EDF9-46A0-A695-F6D620F5B610}"/>
            </a:ext>
          </a:extLst>
        </xdr:cNvPr>
        <xdr:cNvCxnSpPr/>
      </xdr:nvCxnSpPr>
      <xdr:spPr>
        <a:xfrm flipH="1" flipV="1">
          <a:off x="15037955" y="9880985"/>
          <a:ext cx="457614" cy="219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688810</xdr:colOff>
      <xdr:row>32</xdr:row>
      <xdr:rowOff>56907</xdr:rowOff>
    </xdr:from>
    <xdr:to>
      <xdr:col>38</xdr:col>
      <xdr:colOff>157131</xdr:colOff>
      <xdr:row>34</xdr:row>
      <xdr:rowOff>20469</xdr:rowOff>
    </xdr:to>
    <xdr:sp macro="" textlink="">
      <xdr:nvSpPr>
        <xdr:cNvPr id="125" name="Rectangle à coins arrondis 269">
          <a:extLst>
            <a:ext uri="{FF2B5EF4-FFF2-40B4-BE49-F238E27FC236}">
              <a16:creationId xmlns:a16="http://schemas.microsoft.com/office/drawing/2014/main" id="{B048755C-FE5F-4EBF-BE40-BFB2E48926AB}"/>
            </a:ext>
          </a:extLst>
        </xdr:cNvPr>
        <xdr:cNvSpPr/>
      </xdr:nvSpPr>
      <xdr:spPr>
        <a:xfrm>
          <a:off x="28208173" y="5887178"/>
          <a:ext cx="997175" cy="327574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Local ménage</a:t>
          </a:r>
        </a:p>
      </xdr:txBody>
    </xdr:sp>
    <xdr:clientData/>
  </xdr:twoCellAnchor>
  <xdr:twoCellAnchor>
    <xdr:from>
      <xdr:col>36</xdr:col>
      <xdr:colOff>689786</xdr:colOff>
      <xdr:row>34</xdr:row>
      <xdr:rowOff>85040</xdr:rowOff>
    </xdr:from>
    <xdr:to>
      <xdr:col>38</xdr:col>
      <xdr:colOff>167632</xdr:colOff>
      <xdr:row>36</xdr:row>
      <xdr:rowOff>58126</xdr:rowOff>
    </xdr:to>
    <xdr:sp macro="" textlink="">
      <xdr:nvSpPr>
        <xdr:cNvPr id="126" name="Rectangle à coins arrondis 270">
          <a:extLst>
            <a:ext uri="{FF2B5EF4-FFF2-40B4-BE49-F238E27FC236}">
              <a16:creationId xmlns:a16="http://schemas.microsoft.com/office/drawing/2014/main" id="{82F933B1-3428-4E27-B0C7-667FCD7A5C86}"/>
            </a:ext>
          </a:extLst>
        </xdr:cNvPr>
        <xdr:cNvSpPr/>
      </xdr:nvSpPr>
      <xdr:spPr>
        <a:xfrm>
          <a:off x="28209149" y="6279323"/>
          <a:ext cx="1006700" cy="337099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Gare sale</a:t>
          </a:r>
        </a:p>
      </xdr:txBody>
    </xdr:sp>
    <xdr:clientData/>
  </xdr:twoCellAnchor>
  <xdr:twoCellAnchor>
    <xdr:from>
      <xdr:col>36</xdr:col>
      <xdr:colOff>581026</xdr:colOff>
      <xdr:row>38</xdr:row>
      <xdr:rowOff>19516</xdr:rowOff>
    </xdr:from>
    <xdr:to>
      <xdr:col>36</xdr:col>
      <xdr:colOff>581026</xdr:colOff>
      <xdr:row>39</xdr:row>
      <xdr:rowOff>149203</xdr:rowOff>
    </xdr:to>
    <xdr:cxnSp macro="">
      <xdr:nvCxnSpPr>
        <xdr:cNvPr id="127" name="Connecteur droit avec flèche 126">
          <a:extLst>
            <a:ext uri="{FF2B5EF4-FFF2-40B4-BE49-F238E27FC236}">
              <a16:creationId xmlns:a16="http://schemas.microsoft.com/office/drawing/2014/main" id="{EF694F8F-059E-448C-95CA-7912A6D5E2F7}"/>
            </a:ext>
          </a:extLst>
        </xdr:cNvPr>
        <xdr:cNvCxnSpPr/>
      </xdr:nvCxnSpPr>
      <xdr:spPr>
        <a:xfrm>
          <a:off x="28009851" y="6906091"/>
          <a:ext cx="0" cy="307487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189006</xdr:colOff>
      <xdr:row>40</xdr:row>
      <xdr:rowOff>121206</xdr:rowOff>
    </xdr:from>
    <xdr:to>
      <xdr:col>33</xdr:col>
      <xdr:colOff>493628</xdr:colOff>
      <xdr:row>44</xdr:row>
      <xdr:rowOff>11313</xdr:rowOff>
    </xdr:to>
    <xdr:sp macro="" textlink="">
      <xdr:nvSpPr>
        <xdr:cNvPr id="132" name="Rectangle à coins arrondis 272">
          <a:extLst>
            <a:ext uri="{FF2B5EF4-FFF2-40B4-BE49-F238E27FC236}">
              <a16:creationId xmlns:a16="http://schemas.microsoft.com/office/drawing/2014/main" id="{EF8B8115-E589-5DA8-52FE-561A60F55661}"/>
            </a:ext>
          </a:extLst>
        </xdr:cNvPr>
        <xdr:cNvSpPr/>
      </xdr:nvSpPr>
      <xdr:spPr>
        <a:xfrm>
          <a:off x="24639995" y="7249255"/>
          <a:ext cx="1068715" cy="601866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Bureaux </a:t>
          </a:r>
        </a:p>
        <a:p>
          <a:pPr algn="ctr"/>
          <a:r>
            <a:rPr lang="fr-FR" sz="1100">
              <a:solidFill>
                <a:schemeClr val="tx1"/>
              </a:solidFill>
            </a:rPr>
            <a:t>ARC</a:t>
          </a:r>
        </a:p>
      </xdr:txBody>
    </xdr:sp>
    <xdr:clientData/>
  </xdr:twoCellAnchor>
  <xdr:twoCellAnchor>
    <xdr:from>
      <xdr:col>33</xdr:col>
      <xdr:colOff>465283</xdr:colOff>
      <xdr:row>36</xdr:row>
      <xdr:rowOff>54602</xdr:rowOff>
    </xdr:from>
    <xdr:to>
      <xdr:col>34</xdr:col>
      <xdr:colOff>121337</xdr:colOff>
      <xdr:row>40</xdr:row>
      <xdr:rowOff>163346</xdr:rowOff>
    </xdr:to>
    <xdr:cxnSp macro="">
      <xdr:nvCxnSpPr>
        <xdr:cNvPr id="133" name="Connecteur droit avec flèche 132">
          <a:extLst>
            <a:ext uri="{FF2B5EF4-FFF2-40B4-BE49-F238E27FC236}">
              <a16:creationId xmlns:a16="http://schemas.microsoft.com/office/drawing/2014/main" id="{3365B25D-FD24-4054-9929-019F785B70C4}"/>
            </a:ext>
          </a:extLst>
        </xdr:cNvPr>
        <xdr:cNvCxnSpPr/>
      </xdr:nvCxnSpPr>
      <xdr:spPr>
        <a:xfrm flipH="1">
          <a:off x="25691366" y="6612898"/>
          <a:ext cx="420481" cy="83677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441056</xdr:colOff>
      <xdr:row>55</xdr:row>
      <xdr:rowOff>94614</xdr:rowOff>
    </xdr:from>
    <xdr:to>
      <xdr:col>37</xdr:col>
      <xdr:colOff>107679</xdr:colOff>
      <xdr:row>55</xdr:row>
      <xdr:rowOff>94614</xdr:rowOff>
    </xdr:to>
    <xdr:cxnSp macro="">
      <xdr:nvCxnSpPr>
        <xdr:cNvPr id="134" name="Connecteur droit avec flèche 133">
          <a:extLst>
            <a:ext uri="{FF2B5EF4-FFF2-40B4-BE49-F238E27FC236}">
              <a16:creationId xmlns:a16="http://schemas.microsoft.com/office/drawing/2014/main" id="{A6B668CC-91A6-4D06-8685-8A806117A77D}"/>
            </a:ext>
          </a:extLst>
        </xdr:cNvPr>
        <xdr:cNvCxnSpPr/>
      </xdr:nvCxnSpPr>
      <xdr:spPr>
        <a:xfrm flipH="1">
          <a:off x="27960419" y="10111031"/>
          <a:ext cx="431050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41183</xdr:colOff>
      <xdr:row>70</xdr:row>
      <xdr:rowOff>90806</xdr:rowOff>
    </xdr:from>
    <xdr:to>
      <xdr:col>15</xdr:col>
      <xdr:colOff>554182</xdr:colOff>
      <xdr:row>70</xdr:row>
      <xdr:rowOff>90806</xdr:rowOff>
    </xdr:to>
    <xdr:cxnSp macro="">
      <xdr:nvCxnSpPr>
        <xdr:cNvPr id="136" name="Connecteur droit avec flèche 135">
          <a:extLst>
            <a:ext uri="{FF2B5EF4-FFF2-40B4-BE49-F238E27FC236}">
              <a16:creationId xmlns:a16="http://schemas.microsoft.com/office/drawing/2014/main" id="{C465AC9E-9FF0-427F-81C4-8588BB759938}"/>
            </a:ext>
          </a:extLst>
        </xdr:cNvPr>
        <xdr:cNvCxnSpPr/>
      </xdr:nvCxnSpPr>
      <xdr:spPr>
        <a:xfrm flipH="1">
          <a:off x="11471183" y="12765406"/>
          <a:ext cx="512999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584200</xdr:colOff>
      <xdr:row>69</xdr:row>
      <xdr:rowOff>119307</xdr:rowOff>
    </xdr:from>
    <xdr:to>
      <xdr:col>17</xdr:col>
      <xdr:colOff>327758</xdr:colOff>
      <xdr:row>70</xdr:row>
      <xdr:rowOff>187142</xdr:rowOff>
    </xdr:to>
    <xdr:sp macro="" textlink="">
      <xdr:nvSpPr>
        <xdr:cNvPr id="137" name="Rectangle à coins arrondis 288">
          <a:extLst>
            <a:ext uri="{FF2B5EF4-FFF2-40B4-BE49-F238E27FC236}">
              <a16:creationId xmlns:a16="http://schemas.microsoft.com/office/drawing/2014/main" id="{FFD3AE86-D8A0-417D-8282-52DB40F62953}"/>
            </a:ext>
          </a:extLst>
        </xdr:cNvPr>
        <xdr:cNvSpPr/>
      </xdr:nvSpPr>
      <xdr:spPr>
        <a:xfrm>
          <a:off x="12011025" y="12619282"/>
          <a:ext cx="1273908" cy="242460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200" b="0">
              <a:solidFill>
                <a:schemeClr val="tx1"/>
              </a:solidFill>
            </a:rPr>
            <a:t>Espaces situés à proximité</a:t>
          </a:r>
        </a:p>
      </xdr:txBody>
    </xdr:sp>
    <xdr:clientData/>
  </xdr:twoCellAnchor>
  <xdr:twoCellAnchor>
    <xdr:from>
      <xdr:col>20</xdr:col>
      <xdr:colOff>531960</xdr:colOff>
      <xdr:row>45</xdr:row>
      <xdr:rowOff>63575</xdr:rowOff>
    </xdr:from>
    <xdr:to>
      <xdr:col>20</xdr:col>
      <xdr:colOff>536864</xdr:colOff>
      <xdr:row>47</xdr:row>
      <xdr:rowOff>34636</xdr:rowOff>
    </xdr:to>
    <xdr:cxnSp macro="">
      <xdr:nvCxnSpPr>
        <xdr:cNvPr id="138" name="Connecteur droit avec flèche 137">
          <a:extLst>
            <a:ext uri="{FF2B5EF4-FFF2-40B4-BE49-F238E27FC236}">
              <a16:creationId xmlns:a16="http://schemas.microsoft.com/office/drawing/2014/main" id="{A59B462A-AE92-4A85-9D5A-B82C3BBE7E98}"/>
            </a:ext>
          </a:extLst>
        </xdr:cNvPr>
        <xdr:cNvCxnSpPr/>
      </xdr:nvCxnSpPr>
      <xdr:spPr>
        <a:xfrm>
          <a:off x="15771960" y="8255075"/>
          <a:ext cx="4904" cy="334743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77931</xdr:colOff>
      <xdr:row>55</xdr:row>
      <xdr:rowOff>186171</xdr:rowOff>
    </xdr:from>
    <xdr:to>
      <xdr:col>18</xdr:col>
      <xdr:colOff>431911</xdr:colOff>
      <xdr:row>56</xdr:row>
      <xdr:rowOff>176647</xdr:rowOff>
    </xdr:to>
    <xdr:pic>
      <xdr:nvPicPr>
        <xdr:cNvPr id="139" name="Image 138">
          <a:extLst>
            <a:ext uri="{FF2B5EF4-FFF2-40B4-BE49-F238E27FC236}">
              <a16:creationId xmlns:a16="http://schemas.microsoft.com/office/drawing/2014/main" id="{CF41C1FF-723A-45B4-9C13-39210741D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93931" y="10146146"/>
          <a:ext cx="350805" cy="177801"/>
        </a:xfrm>
        <a:prstGeom prst="rect">
          <a:avLst/>
        </a:prstGeom>
      </xdr:spPr>
    </xdr:pic>
    <xdr:clientData/>
  </xdr:twoCellAnchor>
  <xdr:twoCellAnchor>
    <xdr:from>
      <xdr:col>20</xdr:col>
      <xdr:colOff>90187</xdr:colOff>
      <xdr:row>35</xdr:row>
      <xdr:rowOff>121717</xdr:rowOff>
    </xdr:from>
    <xdr:to>
      <xdr:col>21</xdr:col>
      <xdr:colOff>392075</xdr:colOff>
      <xdr:row>37</xdr:row>
      <xdr:rowOff>103118</xdr:rowOff>
    </xdr:to>
    <xdr:sp macro="" textlink="">
      <xdr:nvSpPr>
        <xdr:cNvPr id="140" name="Rectangle à coins arrondis 292">
          <a:extLst>
            <a:ext uri="{FF2B5EF4-FFF2-40B4-BE49-F238E27FC236}">
              <a16:creationId xmlns:a16="http://schemas.microsoft.com/office/drawing/2014/main" id="{85B3665E-C8C3-40FF-8238-8C5FFD18FB9E}"/>
            </a:ext>
          </a:extLst>
        </xdr:cNvPr>
        <xdr:cNvSpPr/>
      </xdr:nvSpPr>
      <xdr:spPr>
        <a:xfrm>
          <a:off x="15330187" y="6507608"/>
          <a:ext cx="1063888" cy="345836"/>
        </a:xfrm>
        <a:prstGeom prst="roundRect">
          <a:avLst/>
        </a:prstGeom>
        <a:solidFill>
          <a:srgbClr val="FFFF0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Gare sale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164523</xdr:colOff>
      <xdr:row>45</xdr:row>
      <xdr:rowOff>63575</xdr:rowOff>
    </xdr:from>
    <xdr:to>
      <xdr:col>21</xdr:col>
      <xdr:colOff>168278</xdr:colOff>
      <xdr:row>53</xdr:row>
      <xdr:rowOff>43296</xdr:rowOff>
    </xdr:to>
    <xdr:cxnSp macro="">
      <xdr:nvCxnSpPr>
        <xdr:cNvPr id="141" name="Connecteur droit avec flèche 140">
          <a:extLst>
            <a:ext uri="{FF2B5EF4-FFF2-40B4-BE49-F238E27FC236}">
              <a16:creationId xmlns:a16="http://schemas.microsoft.com/office/drawing/2014/main" id="{F5FE23AE-772E-4ABB-966C-429A106DBEB5}"/>
            </a:ext>
          </a:extLst>
        </xdr:cNvPr>
        <xdr:cNvCxnSpPr/>
      </xdr:nvCxnSpPr>
      <xdr:spPr>
        <a:xfrm flipH="1">
          <a:off x="16166523" y="8255075"/>
          <a:ext cx="3755" cy="1434448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162478</xdr:colOff>
      <xdr:row>24</xdr:row>
      <xdr:rowOff>47624</xdr:rowOff>
    </xdr:from>
    <xdr:to>
      <xdr:col>24</xdr:col>
      <xdr:colOff>190501</xdr:colOff>
      <xdr:row>64</xdr:row>
      <xdr:rowOff>31461</xdr:rowOff>
    </xdr:to>
    <xdr:sp macro="" textlink="">
      <xdr:nvSpPr>
        <xdr:cNvPr id="142" name="Rectangle 141">
          <a:extLst>
            <a:ext uri="{FF2B5EF4-FFF2-40B4-BE49-F238E27FC236}">
              <a16:creationId xmlns:a16="http://schemas.microsoft.com/office/drawing/2014/main" id="{BD40B0AE-4146-441F-BA87-0667AD81D201}"/>
            </a:ext>
          </a:extLst>
        </xdr:cNvPr>
        <xdr:cNvSpPr/>
      </xdr:nvSpPr>
      <xdr:spPr>
        <a:xfrm>
          <a:off x="10068478" y="4345780"/>
          <a:ext cx="8410023" cy="7127587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30</xdr:col>
      <xdr:colOff>738187</xdr:colOff>
      <xdr:row>26</xdr:row>
      <xdr:rowOff>85726</xdr:rowOff>
    </xdr:from>
    <xdr:to>
      <xdr:col>41</xdr:col>
      <xdr:colOff>330459</xdr:colOff>
      <xdr:row>64</xdr:row>
      <xdr:rowOff>155510</xdr:rowOff>
    </xdr:to>
    <xdr:sp macro="" textlink="">
      <xdr:nvSpPr>
        <xdr:cNvPr id="143" name="Rectangle 142">
          <a:extLst>
            <a:ext uri="{FF2B5EF4-FFF2-40B4-BE49-F238E27FC236}">
              <a16:creationId xmlns:a16="http://schemas.microsoft.com/office/drawing/2014/main" id="{94BD3FDA-0C6D-4421-9A74-EEBD7322F095}"/>
            </a:ext>
          </a:extLst>
        </xdr:cNvPr>
        <xdr:cNvSpPr/>
      </xdr:nvSpPr>
      <xdr:spPr>
        <a:xfrm>
          <a:off x="23598187" y="4741070"/>
          <a:ext cx="7974272" cy="6856346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656784</xdr:colOff>
      <xdr:row>47</xdr:row>
      <xdr:rowOff>75796</xdr:rowOff>
    </xdr:from>
    <xdr:to>
      <xdr:col>18</xdr:col>
      <xdr:colOff>203022</xdr:colOff>
      <xdr:row>50</xdr:row>
      <xdr:rowOff>133884</xdr:rowOff>
    </xdr:to>
    <xdr:sp macro="" textlink="">
      <xdr:nvSpPr>
        <xdr:cNvPr id="144" name="Rectangle à coins arrondis 293">
          <a:extLst>
            <a:ext uri="{FF2B5EF4-FFF2-40B4-BE49-F238E27FC236}">
              <a16:creationId xmlns:a16="http://schemas.microsoft.com/office/drawing/2014/main" id="{B0089862-72D1-4C46-AE2B-2A5D2E478755}"/>
            </a:ext>
          </a:extLst>
        </xdr:cNvPr>
        <xdr:cNvSpPr/>
      </xdr:nvSpPr>
      <xdr:spPr>
        <a:xfrm>
          <a:off x="12848784" y="8630978"/>
          <a:ext cx="1070238" cy="603611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Bur.</a:t>
          </a:r>
          <a:r>
            <a:rPr lang="fr-FR" sz="1100" baseline="0">
              <a:solidFill>
                <a:schemeClr val="tx1"/>
              </a:solidFill>
            </a:rPr>
            <a:t> méd. accueil </a:t>
          </a:r>
        </a:p>
        <a:p>
          <a:pPr algn="ctr"/>
          <a:r>
            <a:rPr lang="fr-FR" sz="1100" baseline="0">
              <a:solidFill>
                <a:schemeClr val="tx1"/>
              </a:solidFill>
            </a:rPr>
            <a:t>patients onco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36</xdr:col>
      <xdr:colOff>34465</xdr:colOff>
      <xdr:row>40</xdr:row>
      <xdr:rowOff>74907</xdr:rowOff>
    </xdr:from>
    <xdr:to>
      <xdr:col>37</xdr:col>
      <xdr:colOff>269414</xdr:colOff>
      <xdr:row>44</xdr:row>
      <xdr:rowOff>156322</xdr:rowOff>
    </xdr:to>
    <xdr:sp macro="" textlink="">
      <xdr:nvSpPr>
        <xdr:cNvPr id="145" name="Rectangle à coins arrondis 295">
          <a:extLst>
            <a:ext uri="{FF2B5EF4-FFF2-40B4-BE49-F238E27FC236}">
              <a16:creationId xmlns:a16="http://schemas.microsoft.com/office/drawing/2014/main" id="{6E659F69-D55D-4840-A2F5-A1A0CDD44860}"/>
            </a:ext>
          </a:extLst>
        </xdr:cNvPr>
        <xdr:cNvSpPr/>
      </xdr:nvSpPr>
      <xdr:spPr>
        <a:xfrm>
          <a:off x="27420438" y="7247424"/>
          <a:ext cx="995671" cy="79738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Secrétariat</a:t>
          </a:r>
        </a:p>
      </xdr:txBody>
    </xdr:sp>
    <xdr:clientData/>
  </xdr:twoCellAnchor>
  <xdr:twoCellAnchor>
    <xdr:from>
      <xdr:col>35</xdr:col>
      <xdr:colOff>430881</xdr:colOff>
      <xdr:row>45</xdr:row>
      <xdr:rowOff>27064</xdr:rowOff>
    </xdr:from>
    <xdr:to>
      <xdr:col>37</xdr:col>
      <xdr:colOff>332488</xdr:colOff>
      <xdr:row>47</xdr:row>
      <xdr:rowOff>86591</xdr:rowOff>
    </xdr:to>
    <xdr:grpSp>
      <xdr:nvGrpSpPr>
        <xdr:cNvPr id="146" name="Groupe 145">
          <a:extLst>
            <a:ext uri="{FF2B5EF4-FFF2-40B4-BE49-F238E27FC236}">
              <a16:creationId xmlns:a16="http://schemas.microsoft.com/office/drawing/2014/main" id="{E53472CE-1329-4849-840A-8CB8A8D93760}"/>
            </a:ext>
          </a:extLst>
        </xdr:cNvPr>
        <xdr:cNvGrpSpPr/>
      </xdr:nvGrpSpPr>
      <xdr:grpSpPr>
        <a:xfrm>
          <a:off x="27132282" y="8505361"/>
          <a:ext cx="1429794" cy="436340"/>
          <a:chOff x="36695142" y="21406359"/>
          <a:chExt cx="1424953" cy="440527"/>
        </a:xfrm>
      </xdr:grpSpPr>
      <xdr:sp macro="" textlink="">
        <xdr:nvSpPr>
          <xdr:cNvPr id="147" name="Rectangle à coins arrondis 296">
            <a:extLst>
              <a:ext uri="{FF2B5EF4-FFF2-40B4-BE49-F238E27FC236}">
                <a16:creationId xmlns:a16="http://schemas.microsoft.com/office/drawing/2014/main" id="{C6EC767E-871E-0193-1E2B-1B22D2D808E0}"/>
              </a:ext>
            </a:extLst>
          </xdr:cNvPr>
          <xdr:cNvSpPr/>
        </xdr:nvSpPr>
        <xdr:spPr>
          <a:xfrm>
            <a:off x="36747096" y="21501608"/>
            <a:ext cx="1372999" cy="345278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1100">
                <a:solidFill>
                  <a:schemeClr val="tx1"/>
                </a:solidFill>
              </a:rPr>
              <a:t>Alcôves attente</a:t>
            </a:r>
          </a:p>
        </xdr:txBody>
      </xdr:sp>
      <xdr:sp macro="" textlink="">
        <xdr:nvSpPr>
          <xdr:cNvPr id="148" name="Rectangle à coins arrondis 310">
            <a:extLst>
              <a:ext uri="{FF2B5EF4-FFF2-40B4-BE49-F238E27FC236}">
                <a16:creationId xmlns:a16="http://schemas.microsoft.com/office/drawing/2014/main" id="{64AB86D0-9841-4A35-2B98-8B6EA14BB946}"/>
              </a:ext>
            </a:extLst>
          </xdr:cNvPr>
          <xdr:cNvSpPr/>
        </xdr:nvSpPr>
        <xdr:spPr>
          <a:xfrm>
            <a:off x="36695142" y="21406359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X3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35</xdr:col>
      <xdr:colOff>143812</xdr:colOff>
      <xdr:row>45</xdr:row>
      <xdr:rowOff>51141</xdr:rowOff>
    </xdr:from>
    <xdr:to>
      <xdr:col>35</xdr:col>
      <xdr:colOff>514055</xdr:colOff>
      <xdr:row>46</xdr:row>
      <xdr:rowOff>79397</xdr:rowOff>
    </xdr:to>
    <xdr:cxnSp macro="">
      <xdr:nvCxnSpPr>
        <xdr:cNvPr id="149" name="Connecteur droit avec flèche 148">
          <a:extLst>
            <a:ext uri="{FF2B5EF4-FFF2-40B4-BE49-F238E27FC236}">
              <a16:creationId xmlns:a16="http://schemas.microsoft.com/office/drawing/2014/main" id="{799277CA-1873-460D-A116-64573708027C}"/>
            </a:ext>
          </a:extLst>
        </xdr:cNvPr>
        <xdr:cNvCxnSpPr/>
      </xdr:nvCxnSpPr>
      <xdr:spPr>
        <a:xfrm>
          <a:off x="26769064" y="8118624"/>
          <a:ext cx="370243" cy="20725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701545</xdr:colOff>
      <xdr:row>40</xdr:row>
      <xdr:rowOff>130875</xdr:rowOff>
    </xdr:from>
    <xdr:to>
      <xdr:col>16</xdr:col>
      <xdr:colOff>75824</xdr:colOff>
      <xdr:row>42</xdr:row>
      <xdr:rowOff>101500</xdr:rowOff>
    </xdr:to>
    <xdr:sp macro="" textlink="">
      <xdr:nvSpPr>
        <xdr:cNvPr id="152" name="Rectangle à coins arrondis 263">
          <a:extLst>
            <a:ext uri="{FF2B5EF4-FFF2-40B4-BE49-F238E27FC236}">
              <a16:creationId xmlns:a16="http://schemas.microsoft.com/office/drawing/2014/main" id="{B20F4416-022F-4F46-BCBC-2D9070844233}"/>
            </a:ext>
          </a:extLst>
        </xdr:cNvPr>
        <xdr:cNvSpPr/>
      </xdr:nvSpPr>
      <xdr:spPr>
        <a:xfrm>
          <a:off x="11324342" y="7250409"/>
          <a:ext cx="891821" cy="325794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Bur.</a:t>
          </a:r>
          <a:r>
            <a:rPr lang="fr-FR" sz="1100" baseline="0">
              <a:solidFill>
                <a:schemeClr val="tx1"/>
              </a:solidFill>
            </a:rPr>
            <a:t> CDS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34</xdr:col>
      <xdr:colOff>124229</xdr:colOff>
      <xdr:row>39</xdr:row>
      <xdr:rowOff>142040</xdr:rowOff>
    </xdr:from>
    <xdr:to>
      <xdr:col>39</xdr:col>
      <xdr:colOff>279077</xdr:colOff>
      <xdr:row>52</xdr:row>
      <xdr:rowOff>88111</xdr:rowOff>
    </xdr:to>
    <xdr:sp macro="" textlink="">
      <xdr:nvSpPr>
        <xdr:cNvPr id="154" name="Rectangle à coins arrondis 284">
          <a:extLst>
            <a:ext uri="{FF2B5EF4-FFF2-40B4-BE49-F238E27FC236}">
              <a16:creationId xmlns:a16="http://schemas.microsoft.com/office/drawing/2014/main" id="{B70EEDF2-9108-41A1-A54E-221641F4464C}"/>
            </a:ext>
          </a:extLst>
        </xdr:cNvPr>
        <xdr:cNvSpPr/>
      </xdr:nvSpPr>
      <xdr:spPr>
        <a:xfrm>
          <a:off x="26114739" y="7246355"/>
          <a:ext cx="3976981" cy="2312154"/>
        </a:xfrm>
        <a:prstGeom prst="roundRect">
          <a:avLst>
            <a:gd name="adj" fmla="val 18241"/>
          </a:avLst>
        </a:prstGeom>
        <a:noFill/>
        <a:ln w="952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37</xdr:col>
      <xdr:colOff>675059</xdr:colOff>
      <xdr:row>57</xdr:row>
      <xdr:rowOff>123978</xdr:rowOff>
    </xdr:from>
    <xdr:to>
      <xdr:col>39</xdr:col>
      <xdr:colOff>428533</xdr:colOff>
      <xdr:row>58</xdr:row>
      <xdr:rowOff>175121</xdr:rowOff>
    </xdr:to>
    <xdr:sp macro="" textlink="">
      <xdr:nvSpPr>
        <xdr:cNvPr id="156" name="ZoneTexte 155">
          <a:extLst>
            <a:ext uri="{FF2B5EF4-FFF2-40B4-BE49-F238E27FC236}">
              <a16:creationId xmlns:a16="http://schemas.microsoft.com/office/drawing/2014/main" id="{98258ADA-0E51-5568-71EA-62B88DC1B105}"/>
            </a:ext>
          </a:extLst>
        </xdr:cNvPr>
        <xdr:cNvSpPr txBox="1"/>
      </xdr:nvSpPr>
      <xdr:spPr>
        <a:xfrm>
          <a:off x="28818350" y="10293115"/>
          <a:ext cx="1274733" cy="2293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Accueil et attente</a:t>
          </a:r>
        </a:p>
      </xdr:txBody>
    </xdr:sp>
    <xdr:clientData/>
  </xdr:twoCellAnchor>
  <xdr:twoCellAnchor>
    <xdr:from>
      <xdr:col>37</xdr:col>
      <xdr:colOff>115272</xdr:colOff>
      <xdr:row>51</xdr:row>
      <xdr:rowOff>27443</xdr:rowOff>
    </xdr:from>
    <xdr:to>
      <xdr:col>39</xdr:col>
      <xdr:colOff>142715</xdr:colOff>
      <xdr:row>52</xdr:row>
      <xdr:rowOff>78586</xdr:rowOff>
    </xdr:to>
    <xdr:sp macro="" textlink="">
      <xdr:nvSpPr>
        <xdr:cNvPr id="158" name="ZoneTexte 157">
          <a:extLst>
            <a:ext uri="{FF2B5EF4-FFF2-40B4-BE49-F238E27FC236}">
              <a16:creationId xmlns:a16="http://schemas.microsoft.com/office/drawing/2014/main" id="{22821FED-7AD1-4AAF-BE54-9F4CEF7F17D3}"/>
            </a:ext>
          </a:extLst>
        </xdr:cNvPr>
        <xdr:cNvSpPr txBox="1"/>
      </xdr:nvSpPr>
      <xdr:spPr>
        <a:xfrm>
          <a:off x="28399062" y="9315835"/>
          <a:ext cx="1556296" cy="2331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Prise en charge patients</a:t>
          </a:r>
        </a:p>
      </xdr:txBody>
    </xdr:sp>
    <xdr:clientData/>
  </xdr:twoCellAnchor>
  <xdr:twoCellAnchor>
    <xdr:from>
      <xdr:col>32</xdr:col>
      <xdr:colOff>151673</xdr:colOff>
      <xdr:row>49</xdr:row>
      <xdr:rowOff>139823</xdr:rowOff>
    </xdr:from>
    <xdr:to>
      <xdr:col>33</xdr:col>
      <xdr:colOff>670531</xdr:colOff>
      <xdr:row>51</xdr:row>
      <xdr:rowOff>2609</xdr:rowOff>
    </xdr:to>
    <xdr:sp macro="" textlink="">
      <xdr:nvSpPr>
        <xdr:cNvPr id="159" name="ZoneTexte 158">
          <a:extLst>
            <a:ext uri="{FF2B5EF4-FFF2-40B4-BE49-F238E27FC236}">
              <a16:creationId xmlns:a16="http://schemas.microsoft.com/office/drawing/2014/main" id="{B8DF7BA0-099F-4545-9613-8EE023B4AD51}"/>
            </a:ext>
          </a:extLst>
        </xdr:cNvPr>
        <xdr:cNvSpPr txBox="1"/>
      </xdr:nvSpPr>
      <xdr:spPr>
        <a:xfrm>
          <a:off x="24613329" y="9064202"/>
          <a:ext cx="1283285" cy="226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Tertiaire hors soins</a:t>
          </a:r>
        </a:p>
      </xdr:txBody>
    </xdr:sp>
    <xdr:clientData/>
  </xdr:twoCellAnchor>
  <xdr:twoCellAnchor>
    <xdr:from>
      <xdr:col>36</xdr:col>
      <xdr:colOff>664467</xdr:colOff>
      <xdr:row>36</xdr:row>
      <xdr:rowOff>136931</xdr:rowOff>
    </xdr:from>
    <xdr:to>
      <xdr:col>38</xdr:col>
      <xdr:colOff>422073</xdr:colOff>
      <xdr:row>37</xdr:row>
      <xdr:rowOff>169023</xdr:rowOff>
    </xdr:to>
    <xdr:sp macro="" textlink="">
      <xdr:nvSpPr>
        <xdr:cNvPr id="160" name="ZoneTexte 159">
          <a:extLst>
            <a:ext uri="{FF2B5EF4-FFF2-40B4-BE49-F238E27FC236}">
              <a16:creationId xmlns:a16="http://schemas.microsoft.com/office/drawing/2014/main" id="{F73A3244-DD3E-4D9B-8417-8A6293E6B073}"/>
            </a:ext>
          </a:extLst>
        </xdr:cNvPr>
        <xdr:cNvSpPr txBox="1"/>
      </xdr:nvSpPr>
      <xdr:spPr>
        <a:xfrm>
          <a:off x="28183830" y="6695227"/>
          <a:ext cx="1286460" cy="2140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Locaux</a:t>
          </a:r>
          <a:r>
            <a:rPr lang="fr-FR" sz="1050" i="1" kern="1200" baseline="0">
              <a:solidFill>
                <a:sysClr val="windowText" lastClr="000000"/>
              </a:solidFill>
            </a:rPr>
            <a:t> supports</a:t>
          </a:r>
          <a:endParaRPr lang="fr-FR" sz="1050" i="1" kern="12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559667</xdr:colOff>
      <xdr:row>39</xdr:row>
      <xdr:rowOff>141720</xdr:rowOff>
    </xdr:from>
    <xdr:to>
      <xdr:col>22</xdr:col>
      <xdr:colOff>294409</xdr:colOff>
      <xdr:row>51</xdr:row>
      <xdr:rowOff>146023</xdr:rowOff>
    </xdr:to>
    <xdr:sp macro="" textlink="">
      <xdr:nvSpPr>
        <xdr:cNvPr id="171" name="Rectangle à coins arrondis 217">
          <a:extLst>
            <a:ext uri="{FF2B5EF4-FFF2-40B4-BE49-F238E27FC236}">
              <a16:creationId xmlns:a16="http://schemas.microsoft.com/office/drawing/2014/main" id="{013AA848-4DEF-4689-8512-6113E3E52DBC}"/>
            </a:ext>
          </a:extLst>
        </xdr:cNvPr>
        <xdr:cNvSpPr/>
      </xdr:nvSpPr>
      <xdr:spPr>
        <a:xfrm>
          <a:off x="12751667" y="7242175"/>
          <a:ext cx="4306742" cy="2186393"/>
        </a:xfrm>
        <a:prstGeom prst="roundRect">
          <a:avLst/>
        </a:prstGeom>
        <a:noFill/>
        <a:ln w="952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720936</xdr:colOff>
      <xdr:row>50</xdr:row>
      <xdr:rowOff>75795</xdr:rowOff>
    </xdr:from>
    <xdr:to>
      <xdr:col>20</xdr:col>
      <xdr:colOff>247861</xdr:colOff>
      <xdr:row>52</xdr:row>
      <xdr:rowOff>37060</xdr:rowOff>
    </xdr:to>
    <xdr:sp macro="" textlink="">
      <xdr:nvSpPr>
        <xdr:cNvPr id="135" name="Freeform 7">
          <a:extLst>
            <a:ext uri="{FF2B5EF4-FFF2-40B4-BE49-F238E27FC236}">
              <a16:creationId xmlns:a16="http://schemas.microsoft.com/office/drawing/2014/main" id="{5683133E-5A22-4723-9DEE-7C5779FC046F}"/>
            </a:ext>
          </a:extLst>
        </xdr:cNvPr>
        <xdr:cNvSpPr>
          <a:spLocks/>
        </xdr:cNvSpPr>
      </xdr:nvSpPr>
      <xdr:spPr bwMode="auto">
        <a:xfrm rot="17303087" flipH="1">
          <a:off x="15180926" y="9194510"/>
          <a:ext cx="324946" cy="288925"/>
        </a:xfrm>
        <a:custGeom>
          <a:avLst/>
          <a:gdLst>
            <a:gd name="T0" fmla="*/ 305722 w 857"/>
            <a:gd name="T1" fmla="*/ 0 h 750"/>
            <a:gd name="T2" fmla="*/ 0 w 857"/>
            <a:gd name="T3" fmla="*/ 186838 h 750"/>
            <a:gd name="T4" fmla="*/ 329565 w 857"/>
            <a:gd name="T5" fmla="*/ 288925 h 750"/>
            <a:gd name="T6" fmla="*/ 0 60000 65536"/>
            <a:gd name="T7" fmla="*/ 0 60000 65536"/>
            <a:gd name="T8" fmla="*/ 0 60000 65536"/>
            <a:gd name="T9" fmla="*/ 0 w 857"/>
            <a:gd name="T10" fmla="*/ 0 h 750"/>
            <a:gd name="T11" fmla="*/ 857 w 857"/>
            <a:gd name="T12" fmla="*/ 750 h 75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57" h="750">
              <a:moveTo>
                <a:pt x="795" y="0"/>
              </a:moveTo>
              <a:lnTo>
                <a:pt x="0" y="485"/>
              </a:lnTo>
              <a:lnTo>
                <a:pt x="857" y="750"/>
              </a:lnTo>
            </a:path>
          </a:pathLst>
        </a:custGeom>
        <a:gradFill rotWithShape="1">
          <a:gsLst>
            <a:gs pos="0">
              <a:srgbClr val="FFFFFF"/>
            </a:gs>
            <a:gs pos="9000">
              <a:srgbClr val="FFFFFF"/>
            </a:gs>
            <a:gs pos="98000">
              <a:srgbClr val="7F7F7F"/>
            </a:gs>
            <a:gs pos="100000">
              <a:srgbClr val="7F7F7F"/>
            </a:gs>
          </a:gsLst>
          <a:lin ang="10200000"/>
        </a:gradFill>
        <a:ln w="19050">
          <a:solidFill>
            <a:srgbClr val="000000"/>
          </a:solidFill>
          <a:round/>
          <a:headEnd/>
          <a:tailEnd/>
        </a:ln>
      </xdr:spPr>
      <xdr:txBody>
        <a:bodyPr rot="0" vert="horz" wrap="square" lIns="0" tIns="72000" rIns="0" bIns="0" anchor="t" anchorCtr="0">
          <a:noAutofit/>
        </a:bodyPr>
        <a:lstStyle/>
        <a:p>
          <a:pPr algn="just">
            <a:spcBef>
              <a:spcPts val="600"/>
            </a:spcBef>
            <a:spcAft>
              <a:spcPts val="0"/>
            </a:spcAft>
          </a:pPr>
          <a:endParaRPr lang="fr-FR" sz="1100">
            <a:solidFill>
              <a:srgbClr val="000033"/>
            </a:solidFill>
            <a:effectLst/>
            <a:latin typeface="Arial" panose="020B0604020202020204" pitchFamily="34" charset="0"/>
            <a:ea typeface="Times New Roman" panose="02020603050405020304" pitchFamily="18" charset="0"/>
          </a:endParaRPr>
        </a:p>
        <a:p>
          <a:pPr algn="ctr">
            <a:spcBef>
              <a:spcPts val="600"/>
            </a:spcBef>
            <a:spcAft>
              <a:spcPts val="0"/>
            </a:spcAft>
          </a:pPr>
          <a:r>
            <a:rPr lang="fr-FR" sz="1100">
              <a:solidFill>
                <a:srgbClr val="000033"/>
              </a:solidFill>
              <a:effectLst/>
              <a:latin typeface="Arial" panose="020B0604020202020204" pitchFamily="34" charset="0"/>
              <a:ea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20</xdr:col>
      <xdr:colOff>363196</xdr:colOff>
      <xdr:row>57</xdr:row>
      <xdr:rowOff>153747</xdr:rowOff>
    </xdr:from>
    <xdr:to>
      <xdr:col>22</xdr:col>
      <xdr:colOff>116669</xdr:colOff>
      <xdr:row>59</xdr:row>
      <xdr:rowOff>28501</xdr:rowOff>
    </xdr:to>
    <xdr:sp macro="" textlink="">
      <xdr:nvSpPr>
        <xdr:cNvPr id="177" name="ZoneTexte 176">
          <a:extLst>
            <a:ext uri="{FF2B5EF4-FFF2-40B4-BE49-F238E27FC236}">
              <a16:creationId xmlns:a16="http://schemas.microsoft.com/office/drawing/2014/main" id="{C1373F6A-9A1F-4D80-AD8E-C32AD230B879}"/>
            </a:ext>
          </a:extLst>
        </xdr:cNvPr>
        <xdr:cNvSpPr txBox="1"/>
      </xdr:nvSpPr>
      <xdr:spPr>
        <a:xfrm>
          <a:off x="15564711" y="10583141"/>
          <a:ext cx="1273625" cy="2403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Accueil et attente</a:t>
          </a:r>
        </a:p>
      </xdr:txBody>
    </xdr:sp>
    <xdr:clientData/>
  </xdr:twoCellAnchor>
  <xdr:twoCellAnchor>
    <xdr:from>
      <xdr:col>21</xdr:col>
      <xdr:colOff>336742</xdr:colOff>
      <xdr:row>48</xdr:row>
      <xdr:rowOff>102143</xdr:rowOff>
    </xdr:from>
    <xdr:to>
      <xdr:col>22</xdr:col>
      <xdr:colOff>314324</xdr:colOff>
      <xdr:row>51</xdr:row>
      <xdr:rowOff>141142</xdr:rowOff>
    </xdr:to>
    <xdr:sp macro="" textlink="">
      <xdr:nvSpPr>
        <xdr:cNvPr id="178" name="ZoneTexte 177">
          <a:extLst>
            <a:ext uri="{FF2B5EF4-FFF2-40B4-BE49-F238E27FC236}">
              <a16:creationId xmlns:a16="http://schemas.microsoft.com/office/drawing/2014/main" id="{AEF8C62B-C528-4671-B07E-0C86FC0B3A99}"/>
            </a:ext>
          </a:extLst>
        </xdr:cNvPr>
        <xdr:cNvSpPr txBox="1"/>
      </xdr:nvSpPr>
      <xdr:spPr>
        <a:xfrm>
          <a:off x="16298333" y="8886310"/>
          <a:ext cx="737658" cy="5874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Prise en charge patients</a:t>
          </a:r>
        </a:p>
      </xdr:txBody>
    </xdr:sp>
    <xdr:clientData/>
  </xdr:twoCellAnchor>
  <xdr:twoCellAnchor>
    <xdr:from>
      <xdr:col>14</xdr:col>
      <xdr:colOff>543162</xdr:colOff>
      <xdr:row>50</xdr:row>
      <xdr:rowOff>54138</xdr:rowOff>
    </xdr:from>
    <xdr:to>
      <xdr:col>16</xdr:col>
      <xdr:colOff>300843</xdr:colOff>
      <xdr:row>51</xdr:row>
      <xdr:rowOff>96552</xdr:rowOff>
    </xdr:to>
    <xdr:sp macro="" textlink="">
      <xdr:nvSpPr>
        <xdr:cNvPr id="179" name="ZoneTexte 178">
          <a:extLst>
            <a:ext uri="{FF2B5EF4-FFF2-40B4-BE49-F238E27FC236}">
              <a16:creationId xmlns:a16="http://schemas.microsoft.com/office/drawing/2014/main" id="{AD927CED-83FB-44DB-978A-533775780E32}"/>
            </a:ext>
          </a:extLst>
        </xdr:cNvPr>
        <xdr:cNvSpPr txBox="1"/>
      </xdr:nvSpPr>
      <xdr:spPr>
        <a:xfrm>
          <a:off x="11184223" y="9203911"/>
          <a:ext cx="1277832" cy="2252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Tertiaire hors soins</a:t>
          </a:r>
        </a:p>
      </xdr:txBody>
    </xdr:sp>
    <xdr:clientData/>
  </xdr:twoCellAnchor>
  <xdr:twoCellAnchor>
    <xdr:from>
      <xdr:col>20</xdr:col>
      <xdr:colOff>435923</xdr:colOff>
      <xdr:row>37</xdr:row>
      <xdr:rowOff>67217</xdr:rowOff>
    </xdr:from>
    <xdr:to>
      <xdr:col>22</xdr:col>
      <xdr:colOff>190353</xdr:colOff>
      <xdr:row>38</xdr:row>
      <xdr:rowOff>96198</xdr:rowOff>
    </xdr:to>
    <xdr:sp macro="" textlink="">
      <xdr:nvSpPr>
        <xdr:cNvPr id="180" name="ZoneTexte 179">
          <a:extLst>
            <a:ext uri="{FF2B5EF4-FFF2-40B4-BE49-F238E27FC236}">
              <a16:creationId xmlns:a16="http://schemas.microsoft.com/office/drawing/2014/main" id="{A1AAE0CC-67D0-44DE-9616-0E8A20AA9B8D}"/>
            </a:ext>
          </a:extLst>
        </xdr:cNvPr>
        <xdr:cNvSpPr txBox="1"/>
      </xdr:nvSpPr>
      <xdr:spPr>
        <a:xfrm>
          <a:off x="15637438" y="6840550"/>
          <a:ext cx="1274582" cy="2117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Locaux</a:t>
          </a:r>
          <a:r>
            <a:rPr lang="fr-FR" sz="1050" i="1" kern="1200" baseline="0">
              <a:solidFill>
                <a:sysClr val="windowText" lastClr="000000"/>
              </a:solidFill>
            </a:rPr>
            <a:t> supports</a:t>
          </a:r>
          <a:endParaRPr lang="fr-FR" sz="1050" i="1" kern="12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21</xdr:col>
      <xdr:colOff>461606</xdr:colOff>
      <xdr:row>31</xdr:row>
      <xdr:rowOff>32676</xdr:rowOff>
    </xdr:from>
    <xdr:to>
      <xdr:col>22</xdr:col>
      <xdr:colOff>442790</xdr:colOff>
      <xdr:row>36</xdr:row>
      <xdr:rowOff>55511</xdr:rowOff>
    </xdr:to>
    <xdr:sp macro="" textlink="">
      <xdr:nvSpPr>
        <xdr:cNvPr id="4" name="Rectangle à coins arrondis 475">
          <a:extLst>
            <a:ext uri="{FF2B5EF4-FFF2-40B4-BE49-F238E27FC236}">
              <a16:creationId xmlns:a16="http://schemas.microsoft.com/office/drawing/2014/main" id="{4C3856B6-5605-4D8A-8B53-60CEE10C85E4}"/>
            </a:ext>
          </a:extLst>
        </xdr:cNvPr>
        <xdr:cNvSpPr/>
      </xdr:nvSpPr>
      <xdr:spPr>
        <a:xfrm>
          <a:off x="16507568" y="5559269"/>
          <a:ext cx="745277" cy="912533"/>
        </a:xfrm>
        <a:prstGeom prst="roundRect">
          <a:avLst/>
        </a:prstGeom>
        <a:solidFill>
          <a:srgbClr val="FFFF0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Salle 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technique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recherche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674077</xdr:colOff>
      <xdr:row>29</xdr:row>
      <xdr:rowOff>111124</xdr:rowOff>
    </xdr:from>
    <xdr:to>
      <xdr:col>22</xdr:col>
      <xdr:colOff>243416</xdr:colOff>
      <xdr:row>58</xdr:row>
      <xdr:rowOff>3664</xdr:rowOff>
    </xdr:to>
    <xdr:sp macro="" textlink="">
      <xdr:nvSpPr>
        <xdr:cNvPr id="129" name="Rectangle à coins arrondis 128">
          <a:extLst>
            <a:ext uri="{FF2B5EF4-FFF2-40B4-BE49-F238E27FC236}">
              <a16:creationId xmlns:a16="http://schemas.microsoft.com/office/drawing/2014/main" id="{00000000-0008-0000-0600-000081000000}"/>
            </a:ext>
          </a:extLst>
        </xdr:cNvPr>
        <xdr:cNvSpPr/>
      </xdr:nvSpPr>
      <xdr:spPr>
        <a:xfrm>
          <a:off x="11342077" y="5635624"/>
          <a:ext cx="5665339" cy="5417040"/>
        </a:xfrm>
        <a:prstGeom prst="roundRect">
          <a:avLst/>
        </a:prstGeom>
        <a:solidFill>
          <a:schemeClr val="accent3">
            <a:lumMod val="40000"/>
            <a:lumOff val="6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461596</xdr:colOff>
      <xdr:row>39</xdr:row>
      <xdr:rowOff>91587</xdr:rowOff>
    </xdr:from>
    <xdr:to>
      <xdr:col>21</xdr:col>
      <xdr:colOff>640773</xdr:colOff>
      <xdr:row>57</xdr:row>
      <xdr:rowOff>157529</xdr:rowOff>
    </xdr:to>
    <xdr:sp macro="" textlink="">
      <xdr:nvSpPr>
        <xdr:cNvPr id="160" name="Rectangle à coins arrondis 159">
          <a:extLst>
            <a:ext uri="{FF2B5EF4-FFF2-40B4-BE49-F238E27FC236}">
              <a16:creationId xmlns:a16="http://schemas.microsoft.com/office/drawing/2014/main" id="{00000000-0008-0000-0600-0000A0000000}"/>
            </a:ext>
          </a:extLst>
        </xdr:cNvPr>
        <xdr:cNvSpPr/>
      </xdr:nvSpPr>
      <xdr:spPr>
        <a:xfrm>
          <a:off x="12653596" y="7521087"/>
          <a:ext cx="3989177" cy="3494942"/>
        </a:xfrm>
        <a:prstGeom prst="roundRect">
          <a:avLst/>
        </a:prstGeom>
        <a:solidFill>
          <a:srgbClr val="FFC000">
            <a:alpha val="14000"/>
          </a:srgb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16</xdr:col>
      <xdr:colOff>633877</xdr:colOff>
      <xdr:row>47</xdr:row>
      <xdr:rowOff>48087</xdr:rowOff>
    </xdr:from>
    <xdr:to>
      <xdr:col>18</xdr:col>
      <xdr:colOff>173765</xdr:colOff>
      <xdr:row>50</xdr:row>
      <xdr:rowOff>114835</xdr:rowOff>
    </xdr:to>
    <xdr:sp macro="" textlink="">
      <xdr:nvSpPr>
        <xdr:cNvPr id="364" name="Rectangle à coins arrondis 363">
          <a:extLst>
            <a:ext uri="{FF2B5EF4-FFF2-40B4-BE49-F238E27FC236}">
              <a16:creationId xmlns:a16="http://schemas.microsoft.com/office/drawing/2014/main" id="{00000000-0008-0000-0600-00006C010000}"/>
            </a:ext>
          </a:extLst>
        </xdr:cNvPr>
        <xdr:cNvSpPr/>
      </xdr:nvSpPr>
      <xdr:spPr>
        <a:xfrm>
          <a:off x="12825877" y="9001587"/>
          <a:ext cx="1063888" cy="63824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aseline="0">
              <a:solidFill>
                <a:schemeClr val="tx1"/>
              </a:solidFill>
            </a:rPr>
            <a:t>atients onco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18</xdr:col>
      <xdr:colOff>206707</xdr:colOff>
      <xdr:row>47</xdr:row>
      <xdr:rowOff>162387</xdr:rowOff>
    </xdr:from>
    <xdr:to>
      <xdr:col>19</xdr:col>
      <xdr:colOff>508595</xdr:colOff>
      <xdr:row>51</xdr:row>
      <xdr:rowOff>38635</xdr:rowOff>
    </xdr:to>
    <xdr:sp macro="" textlink="">
      <xdr:nvSpPr>
        <xdr:cNvPr id="188" name="Rectangle à coins arrondis 187">
          <a:extLst>
            <a:ext uri="{FF2B5EF4-FFF2-40B4-BE49-F238E27FC236}">
              <a16:creationId xmlns:a16="http://schemas.microsoft.com/office/drawing/2014/main" id="{00000000-0008-0000-0600-0000BC000000}"/>
            </a:ext>
          </a:extLst>
        </xdr:cNvPr>
        <xdr:cNvSpPr/>
      </xdr:nvSpPr>
      <xdr:spPr>
        <a:xfrm>
          <a:off x="13922707" y="9115887"/>
          <a:ext cx="1063888" cy="63824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OD.HJ.08</a:t>
          </a:r>
        </a:p>
        <a:p>
          <a:pPr algn="ctr"/>
          <a:r>
            <a:rPr lang="fr-FR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Bur.</a:t>
          </a:r>
          <a:r>
            <a:rPr lang="fr-FR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méd. accueil </a:t>
          </a:r>
          <a:endParaRPr lang="fr-FR">
            <a:solidFill>
              <a:schemeClr val="tx1"/>
            </a:solidFill>
            <a:effectLst/>
          </a:endParaRPr>
        </a:p>
        <a:p>
          <a:pPr algn="ctr"/>
          <a:r>
            <a:rPr lang="fr-FR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patients dermato</a:t>
          </a:r>
          <a:endParaRPr lang="fr-FR">
            <a:solidFill>
              <a:schemeClr val="tx1"/>
            </a:solidFill>
            <a:effectLst/>
          </a:endParaRPr>
        </a:p>
      </xdr:txBody>
    </xdr:sp>
    <xdr:clientData/>
  </xdr:twoCellAnchor>
  <xdr:twoCellAnchor>
    <xdr:from>
      <xdr:col>15</xdr:col>
      <xdr:colOff>359834</xdr:colOff>
      <xdr:row>30</xdr:row>
      <xdr:rowOff>58208</xdr:rowOff>
    </xdr:from>
    <xdr:to>
      <xdr:col>21</xdr:col>
      <xdr:colOff>608134</xdr:colOff>
      <xdr:row>39</xdr:row>
      <xdr:rowOff>19049</xdr:rowOff>
    </xdr:to>
    <xdr:sp macro="" textlink="">
      <xdr:nvSpPr>
        <xdr:cNvPr id="142" name="Rectangle à coins arrondis 141">
          <a:extLst>
            <a:ext uri="{FF2B5EF4-FFF2-40B4-BE49-F238E27FC236}">
              <a16:creationId xmlns:a16="http://schemas.microsoft.com/office/drawing/2014/main" id="{00000000-0008-0000-0600-00008E000000}"/>
            </a:ext>
          </a:extLst>
        </xdr:cNvPr>
        <xdr:cNvSpPr/>
      </xdr:nvSpPr>
      <xdr:spPr>
        <a:xfrm>
          <a:off x="11789834" y="5773208"/>
          <a:ext cx="4820300" cy="1675341"/>
        </a:xfrm>
        <a:prstGeom prst="roundRect">
          <a:avLst/>
        </a:prstGeom>
        <a:solidFill>
          <a:schemeClr val="accent3">
            <a:lumMod val="50000"/>
            <a:alpha val="33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14</xdr:col>
      <xdr:colOff>714710</xdr:colOff>
      <xdr:row>42</xdr:row>
      <xdr:rowOff>71053</xdr:rowOff>
    </xdr:from>
    <xdr:to>
      <xdr:col>16</xdr:col>
      <xdr:colOff>389660</xdr:colOff>
      <xdr:row>50</xdr:row>
      <xdr:rowOff>99580</xdr:rowOff>
    </xdr:to>
    <xdr:sp macro="" textlink="">
      <xdr:nvSpPr>
        <xdr:cNvPr id="217" name="Rectangle à coins arrondis 216">
          <a:extLst>
            <a:ext uri="{FF2B5EF4-FFF2-40B4-BE49-F238E27FC236}">
              <a16:creationId xmlns:a16="http://schemas.microsoft.com/office/drawing/2014/main" id="{00000000-0008-0000-0600-0000D9000000}"/>
            </a:ext>
          </a:extLst>
        </xdr:cNvPr>
        <xdr:cNvSpPr/>
      </xdr:nvSpPr>
      <xdr:spPr>
        <a:xfrm>
          <a:off x="11382710" y="8072053"/>
          <a:ext cx="1198950" cy="1552527"/>
        </a:xfrm>
        <a:prstGeom prst="roundRect">
          <a:avLst/>
        </a:prstGeom>
        <a:solidFill>
          <a:schemeClr val="bg1">
            <a:lumMod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18</xdr:col>
      <xdr:colOff>588819</xdr:colOff>
      <xdr:row>3</xdr:row>
      <xdr:rowOff>47625</xdr:rowOff>
    </xdr:from>
    <xdr:to>
      <xdr:col>19</xdr:col>
      <xdr:colOff>724269</xdr:colOff>
      <xdr:row>8</xdr:row>
      <xdr:rowOff>89807</xdr:rowOff>
    </xdr:to>
    <xdr:sp macro="" textlink="">
      <xdr:nvSpPr>
        <xdr:cNvPr id="8" name="Rectangle à coins arrondis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SpPr/>
      </xdr:nvSpPr>
      <xdr:spPr>
        <a:xfrm>
          <a:off x="19886469" y="2733675"/>
          <a:ext cx="897450" cy="4231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Accueil 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administratif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20</xdr:col>
      <xdr:colOff>99581</xdr:colOff>
      <xdr:row>3</xdr:row>
      <xdr:rowOff>47625</xdr:rowOff>
    </xdr:from>
    <xdr:to>
      <xdr:col>21</xdr:col>
      <xdr:colOff>235031</xdr:colOff>
      <xdr:row>8</xdr:row>
      <xdr:rowOff>89807</xdr:rowOff>
    </xdr:to>
    <xdr:sp macro="" textlink="">
      <xdr:nvSpPr>
        <xdr:cNvPr id="9" name="Rectangle à coins arrondis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SpPr/>
      </xdr:nvSpPr>
      <xdr:spPr>
        <a:xfrm>
          <a:off x="20921231" y="2733675"/>
          <a:ext cx="897450" cy="4231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Attente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21</xdr:col>
      <xdr:colOff>366281</xdr:colOff>
      <xdr:row>3</xdr:row>
      <xdr:rowOff>47625</xdr:rowOff>
    </xdr:from>
    <xdr:to>
      <xdr:col>22</xdr:col>
      <xdr:colOff>501731</xdr:colOff>
      <xdr:row>8</xdr:row>
      <xdr:rowOff>89807</xdr:rowOff>
    </xdr:to>
    <xdr:sp macro="" textlink="">
      <xdr:nvSpPr>
        <xdr:cNvPr id="10" name="Rectangle à coins arrondis 9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SpPr/>
      </xdr:nvSpPr>
      <xdr:spPr>
        <a:xfrm>
          <a:off x="21949931" y="2733675"/>
          <a:ext cx="897450" cy="4231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Entretien</a:t>
          </a:r>
          <a:r>
            <a:rPr lang="fr-FR" sz="1100" b="1" baseline="0">
              <a:solidFill>
                <a:schemeClr val="tx1"/>
              </a:solidFill>
            </a:rPr>
            <a:t> </a:t>
          </a:r>
        </a:p>
        <a:p>
          <a:pPr algn="ctr"/>
          <a:r>
            <a:rPr lang="fr-FR" sz="1100" b="1" baseline="0">
              <a:solidFill>
                <a:schemeClr val="tx1"/>
              </a:solidFill>
            </a:rPr>
            <a:t>médecin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22</xdr:col>
      <xdr:colOff>698790</xdr:colOff>
      <xdr:row>3</xdr:row>
      <xdr:rowOff>47625</xdr:rowOff>
    </xdr:from>
    <xdr:to>
      <xdr:col>24</xdr:col>
      <xdr:colOff>72240</xdr:colOff>
      <xdr:row>8</xdr:row>
      <xdr:rowOff>89807</xdr:rowOff>
    </xdr:to>
    <xdr:sp macro="" textlink="">
      <xdr:nvSpPr>
        <xdr:cNvPr id="11" name="Rectangle à coins arrondis 10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SpPr/>
      </xdr:nvSpPr>
      <xdr:spPr>
        <a:xfrm>
          <a:off x="23044440" y="2733675"/>
          <a:ext cx="897450" cy="4231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Accueil en 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chambres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194831</xdr:colOff>
      <xdr:row>3</xdr:row>
      <xdr:rowOff>47625</xdr:rowOff>
    </xdr:from>
    <xdr:to>
      <xdr:col>25</xdr:col>
      <xdr:colOff>330281</xdr:colOff>
      <xdr:row>8</xdr:row>
      <xdr:rowOff>89807</xdr:rowOff>
    </xdr:to>
    <xdr:sp macro="" textlink="">
      <xdr:nvSpPr>
        <xdr:cNvPr id="12" name="Rectangle à coins arrondis 11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SpPr/>
      </xdr:nvSpPr>
      <xdr:spPr>
        <a:xfrm>
          <a:off x="24064481" y="2733675"/>
          <a:ext cx="897450" cy="4231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Traitements</a:t>
          </a:r>
        </a:p>
        <a:p>
          <a:pPr algn="ctr"/>
          <a:r>
            <a:rPr lang="fr-FR" sz="1100" b="1">
              <a:solidFill>
                <a:schemeClr val="tx1"/>
              </a:solidFill>
            </a:rPr>
            <a:t>/ soins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25</xdr:col>
      <xdr:colOff>361950</xdr:colOff>
      <xdr:row>3</xdr:row>
      <xdr:rowOff>0</xdr:rowOff>
    </xdr:from>
    <xdr:to>
      <xdr:col>26</xdr:col>
      <xdr:colOff>708683</xdr:colOff>
      <xdr:row>8</xdr:row>
      <xdr:rowOff>89807</xdr:rowOff>
    </xdr:to>
    <xdr:sp macro="" textlink="">
      <xdr:nvSpPr>
        <xdr:cNvPr id="13" name="Rectangle à coins arrondis 12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SpPr/>
      </xdr:nvSpPr>
      <xdr:spPr>
        <a:xfrm>
          <a:off x="24993600" y="2581275"/>
          <a:ext cx="1108733" cy="575582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rgbClr val="FF0000"/>
              </a:solidFill>
            </a:rPr>
            <a:t>Sortie </a:t>
          </a:r>
        </a:p>
        <a:p>
          <a:pPr algn="ctr"/>
          <a:r>
            <a:rPr lang="fr-FR" sz="1100" b="1">
              <a:solidFill>
                <a:srgbClr val="FF0000"/>
              </a:solidFill>
            </a:rPr>
            <a:t>administrative?</a:t>
          </a:r>
          <a:endParaRPr lang="fr-FR" sz="1100">
            <a:solidFill>
              <a:srgbClr val="FF0000"/>
            </a:solidFill>
          </a:endParaRPr>
        </a:p>
      </xdr:txBody>
    </xdr:sp>
    <xdr:clientData/>
  </xdr:twoCellAnchor>
  <xdr:twoCellAnchor>
    <xdr:from>
      <xdr:col>27</xdr:col>
      <xdr:colOff>79660</xdr:colOff>
      <xdr:row>3</xdr:row>
      <xdr:rowOff>0</xdr:rowOff>
    </xdr:from>
    <xdr:to>
      <xdr:col>28</xdr:col>
      <xdr:colOff>75703</xdr:colOff>
      <xdr:row>5</xdr:row>
      <xdr:rowOff>152741</xdr:rowOff>
    </xdr:to>
    <xdr:sp macro="" textlink="">
      <xdr:nvSpPr>
        <xdr:cNvPr id="14" name="Rectangle à coins arrondis 13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SpPr/>
      </xdr:nvSpPr>
      <xdr:spPr>
        <a:xfrm>
          <a:off x="26235310" y="2628900"/>
          <a:ext cx="758043" cy="400391"/>
        </a:xfrm>
        <a:prstGeom prst="roundRect">
          <a:avLst/>
        </a:prstGeom>
        <a:solidFill>
          <a:schemeClr val="accent6">
            <a:lumMod val="60000"/>
            <a:lumOff val="40000"/>
          </a:schemeClr>
        </a:solidFill>
        <a:ln w="15875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Sortie </a:t>
          </a:r>
        </a:p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patients</a:t>
          </a:r>
        </a:p>
      </xdr:txBody>
    </xdr:sp>
    <xdr:clientData/>
  </xdr:twoCellAnchor>
  <xdr:twoCellAnchor>
    <xdr:from>
      <xdr:col>17</xdr:col>
      <xdr:colOff>457200</xdr:colOff>
      <xdr:row>3</xdr:row>
      <xdr:rowOff>0</xdr:rowOff>
    </xdr:from>
    <xdr:to>
      <xdr:col>18</xdr:col>
      <xdr:colOff>441611</xdr:colOff>
      <xdr:row>5</xdr:row>
      <xdr:rowOff>156483</xdr:rowOff>
    </xdr:to>
    <xdr:sp macro="" textlink="">
      <xdr:nvSpPr>
        <xdr:cNvPr id="15" name="Rectangle à coins arrondis 14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SpPr/>
      </xdr:nvSpPr>
      <xdr:spPr>
        <a:xfrm>
          <a:off x="18992850" y="2627575"/>
          <a:ext cx="746411" cy="405458"/>
        </a:xfrm>
        <a:prstGeom prst="roundRect">
          <a:avLst/>
        </a:prstGeom>
        <a:solidFill>
          <a:srgbClr val="FFFF99"/>
        </a:solidFill>
        <a:ln w="15875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Entrée</a:t>
          </a:r>
          <a:r>
            <a:rPr lang="fr-FR" sz="1100" b="1" baseline="0">
              <a:solidFill>
                <a:schemeClr val="tx1"/>
              </a:solidFill>
            </a:rPr>
            <a:t> des</a:t>
          </a:r>
        </a:p>
        <a:p>
          <a:pPr algn="ctr"/>
          <a:r>
            <a:rPr lang="fr-FR" sz="1100" b="1" baseline="0">
              <a:solidFill>
                <a:schemeClr val="tx1"/>
              </a:solidFill>
            </a:rPr>
            <a:t> patients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18</xdr:col>
      <xdr:colOff>79661</xdr:colOff>
      <xdr:row>8</xdr:row>
      <xdr:rowOff>181315</xdr:rowOff>
    </xdr:from>
    <xdr:to>
      <xdr:col>19</xdr:col>
      <xdr:colOff>308261</xdr:colOff>
      <xdr:row>8</xdr:row>
      <xdr:rowOff>181315</xdr:rowOff>
    </xdr:to>
    <xdr:cxnSp macro="">
      <xdr:nvCxnSpPr>
        <xdr:cNvPr id="16" name="Connecteur droit avec flèche 15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CxnSpPr/>
      </xdr:nvCxnSpPr>
      <xdr:spPr>
        <a:xfrm>
          <a:off x="19377311" y="3248365"/>
          <a:ext cx="9906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384461</xdr:colOff>
      <xdr:row>8</xdr:row>
      <xdr:rowOff>181315</xdr:rowOff>
    </xdr:from>
    <xdr:to>
      <xdr:col>20</xdr:col>
      <xdr:colOff>613061</xdr:colOff>
      <xdr:row>8</xdr:row>
      <xdr:rowOff>181315</xdr:rowOff>
    </xdr:to>
    <xdr:cxnSp macro="">
      <xdr:nvCxnSpPr>
        <xdr:cNvPr id="17" name="Connecteur droit avec flèche 16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CxnSpPr/>
      </xdr:nvCxnSpPr>
      <xdr:spPr>
        <a:xfrm>
          <a:off x="20444111" y="3248365"/>
          <a:ext cx="9906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670211</xdr:colOff>
      <xdr:row>8</xdr:row>
      <xdr:rowOff>181315</xdr:rowOff>
    </xdr:from>
    <xdr:to>
      <xdr:col>22</xdr:col>
      <xdr:colOff>136811</xdr:colOff>
      <xdr:row>8</xdr:row>
      <xdr:rowOff>181315</xdr:rowOff>
    </xdr:to>
    <xdr:cxnSp macro="">
      <xdr:nvCxnSpPr>
        <xdr:cNvPr id="18" name="Connecteur droit avec flèche 17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CxnSpPr/>
      </xdr:nvCxnSpPr>
      <xdr:spPr>
        <a:xfrm>
          <a:off x="21491861" y="3248365"/>
          <a:ext cx="9906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213011</xdr:colOff>
      <xdr:row>8</xdr:row>
      <xdr:rowOff>181315</xdr:rowOff>
    </xdr:from>
    <xdr:to>
      <xdr:col>23</xdr:col>
      <xdr:colOff>441611</xdr:colOff>
      <xdr:row>8</xdr:row>
      <xdr:rowOff>181315</xdr:rowOff>
    </xdr:to>
    <xdr:cxnSp macro="">
      <xdr:nvCxnSpPr>
        <xdr:cNvPr id="19" name="Connecteur droit avec flèche 18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CxnSpPr/>
      </xdr:nvCxnSpPr>
      <xdr:spPr>
        <a:xfrm>
          <a:off x="22558661" y="3248365"/>
          <a:ext cx="9906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498761</xdr:colOff>
      <xdr:row>8</xdr:row>
      <xdr:rowOff>181315</xdr:rowOff>
    </xdr:from>
    <xdr:to>
      <xdr:col>24</xdr:col>
      <xdr:colOff>727361</xdr:colOff>
      <xdr:row>8</xdr:row>
      <xdr:rowOff>181315</xdr:rowOff>
    </xdr:to>
    <xdr:cxnSp macro="">
      <xdr:nvCxnSpPr>
        <xdr:cNvPr id="20" name="Connecteur droit avec flèche 19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CxnSpPr/>
      </xdr:nvCxnSpPr>
      <xdr:spPr>
        <a:xfrm>
          <a:off x="23606411" y="3248365"/>
          <a:ext cx="9906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41561</xdr:colOff>
      <xdr:row>8</xdr:row>
      <xdr:rowOff>181315</xdr:rowOff>
    </xdr:from>
    <xdr:to>
      <xdr:col>26</xdr:col>
      <xdr:colOff>270161</xdr:colOff>
      <xdr:row>8</xdr:row>
      <xdr:rowOff>181315</xdr:rowOff>
    </xdr:to>
    <xdr:cxnSp macro="">
      <xdr:nvCxnSpPr>
        <xdr:cNvPr id="21" name="Connecteur droit avec flèche 20">
          <a:extLst>
            <a:ext uri="{FF2B5EF4-FFF2-40B4-BE49-F238E27FC236}">
              <a16:creationId xmlns:a16="http://schemas.microsoft.com/office/drawing/2014/main" id="{00000000-0008-0000-0600-000015000000}"/>
            </a:ext>
          </a:extLst>
        </xdr:cNvPr>
        <xdr:cNvCxnSpPr/>
      </xdr:nvCxnSpPr>
      <xdr:spPr>
        <a:xfrm>
          <a:off x="24673211" y="3248365"/>
          <a:ext cx="9906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336836</xdr:colOff>
      <xdr:row>8</xdr:row>
      <xdr:rowOff>181315</xdr:rowOff>
    </xdr:from>
    <xdr:to>
      <xdr:col>27</xdr:col>
      <xdr:colOff>565436</xdr:colOff>
      <xdr:row>8</xdr:row>
      <xdr:rowOff>181315</xdr:rowOff>
    </xdr:to>
    <xdr:cxnSp macro="">
      <xdr:nvCxnSpPr>
        <xdr:cNvPr id="22" name="Connecteur droit avec flèche 21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CxnSpPr/>
      </xdr:nvCxnSpPr>
      <xdr:spPr>
        <a:xfrm>
          <a:off x="25730486" y="3248365"/>
          <a:ext cx="990600" cy="0"/>
        </a:xfrm>
        <a:prstGeom prst="straightConnector1">
          <a:avLst/>
        </a:prstGeom>
        <a:ln w="60325">
          <a:solidFill>
            <a:srgbClr val="00B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489236</xdr:colOff>
      <xdr:row>8</xdr:row>
      <xdr:rowOff>171789</xdr:rowOff>
    </xdr:from>
    <xdr:to>
      <xdr:col>24</xdr:col>
      <xdr:colOff>733425</xdr:colOff>
      <xdr:row>18</xdr:row>
      <xdr:rowOff>0</xdr:rowOff>
    </xdr:to>
    <xdr:sp macro="" textlink="">
      <xdr:nvSpPr>
        <xdr:cNvPr id="23" name="Forme libre 22">
          <a:extLst>
            <a:ext uri="{FF2B5EF4-FFF2-40B4-BE49-F238E27FC236}">
              <a16:creationId xmlns:a16="http://schemas.microsoft.com/office/drawing/2014/main" id="{00000000-0008-0000-0600-000017000000}"/>
            </a:ext>
          </a:extLst>
        </xdr:cNvPr>
        <xdr:cNvSpPr/>
      </xdr:nvSpPr>
      <xdr:spPr>
        <a:xfrm>
          <a:off x="23596886" y="3238839"/>
          <a:ext cx="1006189" cy="1228386"/>
        </a:xfrm>
        <a:custGeom>
          <a:avLst/>
          <a:gdLst>
            <a:gd name="connsiteX0" fmla="*/ 0 w 904875"/>
            <a:gd name="connsiteY0" fmla="*/ 0 h 552450"/>
            <a:gd name="connsiteX1" fmla="*/ 0 w 904875"/>
            <a:gd name="connsiteY1" fmla="*/ 552450 h 552450"/>
            <a:gd name="connsiteX2" fmla="*/ 904875 w 904875"/>
            <a:gd name="connsiteY2" fmla="*/ 552450 h 552450"/>
            <a:gd name="connsiteX3" fmla="*/ 904875 w 904875"/>
            <a:gd name="connsiteY3" fmla="*/ 47625 h 5524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904875" h="552450">
              <a:moveTo>
                <a:pt x="0" y="0"/>
              </a:moveTo>
              <a:lnTo>
                <a:pt x="0" y="552450"/>
              </a:lnTo>
              <a:lnTo>
                <a:pt x="904875" y="552450"/>
              </a:lnTo>
              <a:lnTo>
                <a:pt x="904875" y="47625"/>
              </a:lnTo>
            </a:path>
          </a:pathLst>
        </a:custGeom>
        <a:ln w="60325">
          <a:solidFill>
            <a:srgbClr val="FF0000"/>
          </a:solidFill>
          <a:prstDash val="dash"/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23</xdr:col>
      <xdr:colOff>479711</xdr:colOff>
      <xdr:row>10</xdr:row>
      <xdr:rowOff>9524</xdr:rowOff>
    </xdr:from>
    <xdr:to>
      <xdr:col>24</xdr:col>
      <xdr:colOff>619125</xdr:colOff>
      <xdr:row>18</xdr:row>
      <xdr:rowOff>0</xdr:rowOff>
    </xdr:to>
    <xdr:sp macro="" textlink="">
      <xdr:nvSpPr>
        <xdr:cNvPr id="24" name="Rectangle à coins arrondis 23">
          <a:extLst>
            <a:ext uri="{FF2B5EF4-FFF2-40B4-BE49-F238E27FC236}">
              <a16:creationId xmlns:a16="http://schemas.microsoft.com/office/drawing/2014/main" id="{00000000-0008-0000-0600-000018000000}"/>
            </a:ext>
          </a:extLst>
        </xdr:cNvPr>
        <xdr:cNvSpPr/>
      </xdr:nvSpPr>
      <xdr:spPr>
        <a:xfrm>
          <a:off x="23587361" y="3467099"/>
          <a:ext cx="901414" cy="904875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rgbClr val="FF0000"/>
              </a:solidFill>
            </a:rPr>
            <a:t>Examens</a:t>
          </a:r>
          <a:r>
            <a:rPr lang="fr-FR" sz="1100" b="1" baseline="0">
              <a:solidFill>
                <a:srgbClr val="FF0000"/>
              </a:solidFill>
            </a:rPr>
            <a:t> </a:t>
          </a:r>
        </a:p>
        <a:p>
          <a:pPr algn="ctr"/>
          <a:r>
            <a:rPr lang="fr-FR" sz="1100" b="1" baseline="0">
              <a:solidFill>
                <a:srgbClr val="FF0000"/>
              </a:solidFill>
            </a:rPr>
            <a:t>extérieurs</a:t>
          </a:r>
        </a:p>
        <a:p>
          <a:pPr algn="ctr"/>
          <a:r>
            <a:rPr lang="fr-FR" sz="1100" b="1" baseline="0">
              <a:solidFill>
                <a:srgbClr val="FF0000"/>
              </a:solidFill>
            </a:rPr>
            <a:t>dans CS </a:t>
          </a:r>
        </a:p>
        <a:p>
          <a:pPr algn="ctr"/>
          <a:r>
            <a:rPr lang="fr-FR" sz="1100" b="1" baseline="0">
              <a:solidFill>
                <a:srgbClr val="FF0000"/>
              </a:solidFill>
            </a:rPr>
            <a:t>Saint- Eloi ou </a:t>
          </a:r>
        </a:p>
        <a:p>
          <a:pPr algn="ctr"/>
          <a:r>
            <a:rPr lang="fr-FR" sz="1100" b="1" baseline="0">
              <a:solidFill>
                <a:srgbClr val="FF0000"/>
              </a:solidFill>
            </a:rPr>
            <a:t>autres hôpitaux</a:t>
          </a:r>
          <a:endParaRPr lang="fr-FR" sz="1100">
            <a:solidFill>
              <a:srgbClr val="FF0000"/>
            </a:solidFill>
          </a:endParaRPr>
        </a:p>
      </xdr:txBody>
    </xdr:sp>
    <xdr:clientData/>
  </xdr:twoCellAnchor>
  <xdr:twoCellAnchor>
    <xdr:from>
      <xdr:col>18</xdr:col>
      <xdr:colOff>668204</xdr:colOff>
      <xdr:row>53</xdr:row>
      <xdr:rowOff>41880</xdr:rowOff>
    </xdr:from>
    <xdr:to>
      <xdr:col>20</xdr:col>
      <xdr:colOff>208092</xdr:colOff>
      <xdr:row>57</xdr:row>
      <xdr:rowOff>107041</xdr:rowOff>
    </xdr:to>
    <xdr:sp macro="" textlink="">
      <xdr:nvSpPr>
        <xdr:cNvPr id="131" name="Rectangle à coins arrondis 130">
          <a:extLst>
            <a:ext uri="{FF2B5EF4-FFF2-40B4-BE49-F238E27FC236}">
              <a16:creationId xmlns:a16="http://schemas.microsoft.com/office/drawing/2014/main" id="{00000000-0008-0000-0600-000083000000}"/>
            </a:ext>
          </a:extLst>
        </xdr:cNvPr>
        <xdr:cNvSpPr/>
      </xdr:nvSpPr>
      <xdr:spPr>
        <a:xfrm>
          <a:off x="14384204" y="10138380"/>
          <a:ext cx="1063888" cy="827161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OD.HJ.01</a:t>
          </a:r>
        </a:p>
        <a:p>
          <a:pPr algn="ctr"/>
          <a:r>
            <a:rPr lang="fr-FR" sz="1100">
              <a:solidFill>
                <a:schemeClr val="tx1"/>
              </a:solidFill>
            </a:rPr>
            <a:t>Salle d'attente</a:t>
          </a:r>
        </a:p>
      </xdr:txBody>
    </xdr:sp>
    <xdr:clientData/>
  </xdr:twoCellAnchor>
  <xdr:twoCellAnchor>
    <xdr:from>
      <xdr:col>19</xdr:col>
      <xdr:colOff>534487</xdr:colOff>
      <xdr:row>47</xdr:row>
      <xdr:rowOff>162387</xdr:rowOff>
    </xdr:from>
    <xdr:to>
      <xdr:col>21</xdr:col>
      <xdr:colOff>74375</xdr:colOff>
      <xdr:row>51</xdr:row>
      <xdr:rowOff>38635</xdr:rowOff>
    </xdr:to>
    <xdr:sp macro="" textlink="">
      <xdr:nvSpPr>
        <xdr:cNvPr id="132" name="Rectangle à coins arrondis 131">
          <a:extLst>
            <a:ext uri="{FF2B5EF4-FFF2-40B4-BE49-F238E27FC236}">
              <a16:creationId xmlns:a16="http://schemas.microsoft.com/office/drawing/2014/main" id="{00000000-0008-0000-0600-000084000000}"/>
            </a:ext>
          </a:extLst>
        </xdr:cNvPr>
        <xdr:cNvSpPr/>
      </xdr:nvSpPr>
      <xdr:spPr>
        <a:xfrm>
          <a:off x="15012487" y="9115887"/>
          <a:ext cx="1063888" cy="63824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OD.HJ.04</a:t>
          </a:r>
        </a:p>
        <a:p>
          <a:pPr algn="ctr"/>
          <a:r>
            <a:rPr lang="fr-FR" sz="1100">
              <a:solidFill>
                <a:schemeClr val="tx1"/>
              </a:solidFill>
            </a:rPr>
            <a:t>Bur. IDE</a:t>
          </a:r>
        </a:p>
        <a:p>
          <a:pPr algn="ctr"/>
          <a:r>
            <a:rPr lang="fr-FR" sz="1100">
              <a:solidFill>
                <a:schemeClr val="tx1"/>
              </a:solidFill>
            </a:rPr>
            <a:t>transmission</a:t>
          </a:r>
        </a:p>
      </xdr:txBody>
    </xdr:sp>
    <xdr:clientData/>
  </xdr:twoCellAnchor>
  <xdr:twoCellAnchor>
    <xdr:from>
      <xdr:col>15</xdr:col>
      <xdr:colOff>480804</xdr:colOff>
      <xdr:row>30</xdr:row>
      <xdr:rowOff>92151</xdr:rowOff>
    </xdr:from>
    <xdr:to>
      <xdr:col>17</xdr:col>
      <xdr:colOff>20692</xdr:colOff>
      <xdr:row>33</xdr:row>
      <xdr:rowOff>158899</xdr:rowOff>
    </xdr:to>
    <xdr:sp macro="" textlink="">
      <xdr:nvSpPr>
        <xdr:cNvPr id="133" name="Rectangle à coins arrondis 132">
          <a:extLst>
            <a:ext uri="{FF2B5EF4-FFF2-40B4-BE49-F238E27FC236}">
              <a16:creationId xmlns:a16="http://schemas.microsoft.com/office/drawing/2014/main" id="{00000000-0008-0000-0600-000085000000}"/>
            </a:ext>
          </a:extLst>
        </xdr:cNvPr>
        <xdr:cNvSpPr/>
      </xdr:nvSpPr>
      <xdr:spPr>
        <a:xfrm>
          <a:off x="11910804" y="5807151"/>
          <a:ext cx="1063888" cy="63824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OD.HJ.11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Préparation soins</a:t>
          </a:r>
        </a:p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57471</xdr:colOff>
      <xdr:row>34</xdr:row>
      <xdr:rowOff>120727</xdr:rowOff>
    </xdr:from>
    <xdr:to>
      <xdr:col>18</xdr:col>
      <xdr:colOff>359359</xdr:colOff>
      <xdr:row>38</xdr:row>
      <xdr:rowOff>25476</xdr:rowOff>
    </xdr:to>
    <xdr:sp macro="" textlink="">
      <xdr:nvSpPr>
        <xdr:cNvPr id="140" name="Rectangle à coins arrondis 139">
          <a:extLst>
            <a:ext uri="{FF2B5EF4-FFF2-40B4-BE49-F238E27FC236}">
              <a16:creationId xmlns:a16="http://schemas.microsoft.com/office/drawing/2014/main" id="{00000000-0008-0000-0600-00008C000000}"/>
            </a:ext>
          </a:extLst>
        </xdr:cNvPr>
        <xdr:cNvSpPr/>
      </xdr:nvSpPr>
      <xdr:spPr>
        <a:xfrm>
          <a:off x="13011471" y="6597727"/>
          <a:ext cx="1063888" cy="666749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OD.HJ.14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Stock. médimat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15</xdr:col>
      <xdr:colOff>461754</xdr:colOff>
      <xdr:row>34</xdr:row>
      <xdr:rowOff>7485</xdr:rowOff>
    </xdr:from>
    <xdr:to>
      <xdr:col>17</xdr:col>
      <xdr:colOff>1642</xdr:colOff>
      <xdr:row>35</xdr:row>
      <xdr:rowOff>171450</xdr:rowOff>
    </xdr:to>
    <xdr:sp macro="" textlink="">
      <xdr:nvSpPr>
        <xdr:cNvPr id="141" name="Rectangle à coins arrondis 140">
          <a:extLst>
            <a:ext uri="{FF2B5EF4-FFF2-40B4-BE49-F238E27FC236}">
              <a16:creationId xmlns:a16="http://schemas.microsoft.com/office/drawing/2014/main" id="{00000000-0008-0000-0600-00008D000000}"/>
            </a:ext>
          </a:extLst>
        </xdr:cNvPr>
        <xdr:cNvSpPr/>
      </xdr:nvSpPr>
      <xdr:spPr>
        <a:xfrm>
          <a:off x="11891754" y="6484485"/>
          <a:ext cx="1063888" cy="354465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OD.HJ.12</a:t>
          </a:r>
        </a:p>
        <a:p>
          <a:pPr algn="ctr"/>
          <a:r>
            <a:rPr lang="fr-FR" sz="1100">
              <a:solidFill>
                <a:schemeClr val="tx1"/>
              </a:solidFill>
            </a:rPr>
            <a:t>Vidoir</a:t>
          </a:r>
        </a:p>
      </xdr:txBody>
    </xdr:sp>
    <xdr:clientData/>
  </xdr:twoCellAnchor>
  <xdr:twoCellAnchor>
    <xdr:from>
      <xdr:col>19</xdr:col>
      <xdr:colOff>427266</xdr:colOff>
      <xdr:row>51</xdr:row>
      <xdr:rowOff>117275</xdr:rowOff>
    </xdr:from>
    <xdr:to>
      <xdr:col>19</xdr:col>
      <xdr:colOff>427266</xdr:colOff>
      <xdr:row>54</xdr:row>
      <xdr:rowOff>1617</xdr:rowOff>
    </xdr:to>
    <xdr:cxnSp macro="">
      <xdr:nvCxnSpPr>
        <xdr:cNvPr id="143" name="Connecteur droit avec flèche 142">
          <a:extLst>
            <a:ext uri="{FF2B5EF4-FFF2-40B4-BE49-F238E27FC236}">
              <a16:creationId xmlns:a16="http://schemas.microsoft.com/office/drawing/2014/main" id="{00000000-0008-0000-0600-00008F000000}"/>
            </a:ext>
          </a:extLst>
        </xdr:cNvPr>
        <xdr:cNvCxnSpPr/>
      </xdr:nvCxnSpPr>
      <xdr:spPr>
        <a:xfrm>
          <a:off x="14905266" y="9832775"/>
          <a:ext cx="0" cy="455842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57471</xdr:colOff>
      <xdr:row>30</xdr:row>
      <xdr:rowOff>85802</xdr:rowOff>
    </xdr:from>
    <xdr:to>
      <xdr:col>18</xdr:col>
      <xdr:colOff>359359</xdr:colOff>
      <xdr:row>33</xdr:row>
      <xdr:rowOff>177876</xdr:rowOff>
    </xdr:to>
    <xdr:sp macro="" textlink="">
      <xdr:nvSpPr>
        <xdr:cNvPr id="145" name="Rectangle à coins arrondis 144">
          <a:extLst>
            <a:ext uri="{FF2B5EF4-FFF2-40B4-BE49-F238E27FC236}">
              <a16:creationId xmlns:a16="http://schemas.microsoft.com/office/drawing/2014/main" id="{00000000-0008-0000-0600-000091000000}"/>
            </a:ext>
          </a:extLst>
        </xdr:cNvPr>
        <xdr:cNvSpPr/>
      </xdr:nvSpPr>
      <xdr:spPr>
        <a:xfrm>
          <a:off x="13011471" y="5800802"/>
          <a:ext cx="1063888" cy="663574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OD.HJ.13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Stock. matériels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333364</xdr:colOff>
      <xdr:row>52</xdr:row>
      <xdr:rowOff>130489</xdr:rowOff>
    </xdr:from>
    <xdr:to>
      <xdr:col>21</xdr:col>
      <xdr:colOff>311801</xdr:colOff>
      <xdr:row>54</xdr:row>
      <xdr:rowOff>100400</xdr:rowOff>
    </xdr:to>
    <xdr:sp macro="" textlink="">
      <xdr:nvSpPr>
        <xdr:cNvPr id="146" name="Rectangle à coins arrondis 145">
          <a:extLst>
            <a:ext uri="{FF2B5EF4-FFF2-40B4-BE49-F238E27FC236}">
              <a16:creationId xmlns:a16="http://schemas.microsoft.com/office/drawing/2014/main" id="{00000000-0008-0000-0600-000092000000}"/>
            </a:ext>
          </a:extLst>
        </xdr:cNvPr>
        <xdr:cNvSpPr/>
      </xdr:nvSpPr>
      <xdr:spPr>
        <a:xfrm>
          <a:off x="15573364" y="10036489"/>
          <a:ext cx="740437" cy="350911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ysClr val="windowText" lastClr="000000"/>
              </a:solidFill>
            </a:rPr>
            <a:t>OD.HJ.16</a:t>
          </a:r>
        </a:p>
        <a:p>
          <a:pPr algn="ctr"/>
          <a:r>
            <a:rPr lang="fr-FR" sz="1100">
              <a:solidFill>
                <a:sysClr val="windowText" lastClr="000000"/>
              </a:solidFill>
            </a:rPr>
            <a:t>WC patients</a:t>
          </a:r>
        </a:p>
      </xdr:txBody>
    </xdr:sp>
    <xdr:clientData/>
  </xdr:twoCellAnchor>
  <xdr:twoCellAnchor>
    <xdr:from>
      <xdr:col>18</xdr:col>
      <xdr:colOff>425771</xdr:colOff>
      <xdr:row>30</xdr:row>
      <xdr:rowOff>87389</xdr:rowOff>
    </xdr:from>
    <xdr:to>
      <xdr:col>19</xdr:col>
      <xdr:colOff>727659</xdr:colOff>
      <xdr:row>33</xdr:row>
      <xdr:rowOff>181051</xdr:rowOff>
    </xdr:to>
    <xdr:sp macro="" textlink="">
      <xdr:nvSpPr>
        <xdr:cNvPr id="148" name="Rectangle à coins arrondis 147">
          <a:extLst>
            <a:ext uri="{FF2B5EF4-FFF2-40B4-BE49-F238E27FC236}">
              <a16:creationId xmlns:a16="http://schemas.microsoft.com/office/drawing/2014/main" id="{00000000-0008-0000-0600-000094000000}"/>
            </a:ext>
          </a:extLst>
        </xdr:cNvPr>
        <xdr:cNvSpPr/>
      </xdr:nvSpPr>
      <xdr:spPr>
        <a:xfrm>
          <a:off x="14141771" y="5802389"/>
          <a:ext cx="1063888" cy="665162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OD.HJ.15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Salle détente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14</xdr:col>
      <xdr:colOff>760639</xdr:colOff>
      <xdr:row>26</xdr:row>
      <xdr:rowOff>95250</xdr:rowOff>
    </xdr:from>
    <xdr:to>
      <xdr:col>16</xdr:col>
      <xdr:colOff>447675</xdr:colOff>
      <xdr:row>30</xdr:row>
      <xdr:rowOff>38099</xdr:rowOff>
    </xdr:to>
    <xdr:sp macro="" textlink="">
      <xdr:nvSpPr>
        <xdr:cNvPr id="154" name="Rectangle à coins arrondis 153">
          <a:extLst>
            <a:ext uri="{FF2B5EF4-FFF2-40B4-BE49-F238E27FC236}">
              <a16:creationId xmlns:a16="http://schemas.microsoft.com/office/drawing/2014/main" id="{00000000-0008-0000-0600-00009A000000}"/>
            </a:ext>
          </a:extLst>
        </xdr:cNvPr>
        <xdr:cNvSpPr/>
      </xdr:nvSpPr>
      <xdr:spPr>
        <a:xfrm>
          <a:off x="11428639" y="5048250"/>
          <a:ext cx="1211036" cy="704849"/>
        </a:xfrm>
        <a:prstGeom prst="roundRect">
          <a:avLst/>
        </a:prstGeom>
        <a:solidFill>
          <a:schemeClr val="accent3">
            <a:lumMod val="40000"/>
            <a:lumOff val="6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marL="0" indent="0" algn="ctr"/>
          <a:r>
            <a:rPr lang="fr-FR" sz="1100" b="1" u="sng">
              <a:solidFill>
                <a:schemeClr val="tx1"/>
              </a:solidFill>
              <a:latin typeface="+mn-lt"/>
              <a:ea typeface="+mn-ea"/>
              <a:cs typeface="+mn-cs"/>
            </a:rPr>
            <a:t>OD HJ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ONCOLOGIE DERMATOLOGIE HJ</a:t>
          </a:r>
        </a:p>
      </xdr:txBody>
    </xdr:sp>
    <xdr:clientData/>
  </xdr:twoCellAnchor>
  <xdr:twoCellAnchor>
    <xdr:from>
      <xdr:col>19</xdr:col>
      <xdr:colOff>133350</xdr:colOff>
      <xdr:row>57</xdr:row>
      <xdr:rowOff>80712</xdr:rowOff>
    </xdr:from>
    <xdr:to>
      <xdr:col>19</xdr:col>
      <xdr:colOff>714375</xdr:colOff>
      <xdr:row>58</xdr:row>
      <xdr:rowOff>79049</xdr:rowOff>
    </xdr:to>
    <xdr:sp macro="" textlink="">
      <xdr:nvSpPr>
        <xdr:cNvPr id="155" name="Triangle isocèle 154">
          <a:extLst>
            <a:ext uri="{FF2B5EF4-FFF2-40B4-BE49-F238E27FC236}">
              <a16:creationId xmlns:a16="http://schemas.microsoft.com/office/drawing/2014/main" id="{00000000-0008-0000-0600-00009B000000}"/>
            </a:ext>
          </a:extLst>
        </xdr:cNvPr>
        <xdr:cNvSpPr/>
      </xdr:nvSpPr>
      <xdr:spPr>
        <a:xfrm>
          <a:off x="14611350" y="10939212"/>
          <a:ext cx="581025" cy="188837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19</xdr:col>
      <xdr:colOff>759894</xdr:colOff>
      <xdr:row>40</xdr:row>
      <xdr:rowOff>175136</xdr:rowOff>
    </xdr:from>
    <xdr:to>
      <xdr:col>21</xdr:col>
      <xdr:colOff>352699</xdr:colOff>
      <xdr:row>45</xdr:row>
      <xdr:rowOff>113516</xdr:rowOff>
    </xdr:to>
    <xdr:grpSp>
      <xdr:nvGrpSpPr>
        <xdr:cNvPr id="156" name="Groupe 155">
          <a:extLst>
            <a:ext uri="{FF2B5EF4-FFF2-40B4-BE49-F238E27FC236}">
              <a16:creationId xmlns:a16="http://schemas.microsoft.com/office/drawing/2014/main" id="{00000000-0008-0000-0600-00009C000000}"/>
            </a:ext>
          </a:extLst>
        </xdr:cNvPr>
        <xdr:cNvGrpSpPr/>
      </xdr:nvGrpSpPr>
      <xdr:grpSpPr>
        <a:xfrm>
          <a:off x="15206144" y="7861978"/>
          <a:ext cx="1113463" cy="899235"/>
          <a:chOff x="7559012" y="1190626"/>
          <a:chExt cx="1116805" cy="892353"/>
        </a:xfrm>
      </xdr:grpSpPr>
      <xdr:sp macro="" textlink="">
        <xdr:nvSpPr>
          <xdr:cNvPr id="158" name="Rectangle à coins arrondis 157">
            <a:extLst>
              <a:ext uri="{FF2B5EF4-FFF2-40B4-BE49-F238E27FC236}">
                <a16:creationId xmlns:a16="http://schemas.microsoft.com/office/drawing/2014/main" id="{00000000-0008-0000-0600-00009E000000}"/>
              </a:ext>
            </a:extLst>
          </xdr:cNvPr>
          <xdr:cNvSpPr/>
        </xdr:nvSpPr>
        <xdr:spPr>
          <a:xfrm>
            <a:off x="7611929" y="1190626"/>
            <a:ext cx="1063888" cy="828748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1100" b="1">
                <a:solidFill>
                  <a:schemeClr val="tx1"/>
                </a:solidFill>
              </a:rPr>
              <a:t>OM.04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Chambres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triples</a:t>
            </a:r>
          </a:p>
        </xdr:txBody>
      </xdr:sp>
      <xdr:sp macro="" textlink="">
        <xdr:nvSpPr>
          <xdr:cNvPr id="159" name="Rectangle à coins arrondis 158">
            <a:extLst>
              <a:ext uri="{FF2B5EF4-FFF2-40B4-BE49-F238E27FC236}">
                <a16:creationId xmlns:a16="http://schemas.microsoft.com/office/drawing/2014/main" id="{00000000-0008-0000-0600-00009F000000}"/>
              </a:ext>
            </a:extLst>
          </xdr:cNvPr>
          <xdr:cNvSpPr/>
        </xdr:nvSpPr>
        <xdr:spPr>
          <a:xfrm>
            <a:off x="7559012" y="1254231"/>
            <a:ext cx="1063888" cy="828748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1100" b="1">
                <a:solidFill>
                  <a:schemeClr val="tx1"/>
                </a:solidFill>
              </a:rPr>
              <a:t>OD.HJ10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Espaces 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cocoon</a:t>
            </a:r>
          </a:p>
        </xdr:txBody>
      </xdr:sp>
    </xdr:grpSp>
    <xdr:clientData/>
  </xdr:twoCellAnchor>
  <xdr:twoCellAnchor>
    <xdr:from>
      <xdr:col>15</xdr:col>
      <xdr:colOff>29955</xdr:colOff>
      <xdr:row>42</xdr:row>
      <xdr:rowOff>173184</xdr:rowOff>
    </xdr:from>
    <xdr:to>
      <xdr:col>16</xdr:col>
      <xdr:colOff>331843</xdr:colOff>
      <xdr:row>46</xdr:row>
      <xdr:rowOff>49432</xdr:rowOff>
    </xdr:to>
    <xdr:sp macro="" textlink="">
      <xdr:nvSpPr>
        <xdr:cNvPr id="162" name="Rectangle à coins arrondis 161">
          <a:extLst>
            <a:ext uri="{FF2B5EF4-FFF2-40B4-BE49-F238E27FC236}">
              <a16:creationId xmlns:a16="http://schemas.microsoft.com/office/drawing/2014/main" id="{00000000-0008-0000-0600-0000A2000000}"/>
            </a:ext>
          </a:extLst>
        </xdr:cNvPr>
        <xdr:cNvSpPr/>
      </xdr:nvSpPr>
      <xdr:spPr>
        <a:xfrm>
          <a:off x="11459955" y="8174184"/>
          <a:ext cx="1063888" cy="63824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OD.HJ.05</a:t>
          </a:r>
        </a:p>
        <a:p>
          <a:pPr algn="ctr"/>
          <a:r>
            <a:rPr lang="fr-FR" sz="1100">
              <a:solidFill>
                <a:schemeClr val="tx1"/>
              </a:solidFill>
            </a:rPr>
            <a:t>Bur. IDE </a:t>
          </a:r>
        </a:p>
        <a:p>
          <a:pPr algn="ctr"/>
          <a:r>
            <a:rPr lang="fr-FR" sz="1100">
              <a:solidFill>
                <a:schemeClr val="tx1"/>
              </a:solidFill>
            </a:rPr>
            <a:t>programmation</a:t>
          </a:r>
        </a:p>
      </xdr:txBody>
    </xdr:sp>
    <xdr:clientData/>
  </xdr:twoCellAnchor>
  <xdr:twoCellAnchor>
    <xdr:from>
      <xdr:col>20</xdr:col>
      <xdr:colOff>327676</xdr:colOff>
      <xdr:row>54</xdr:row>
      <xdr:rowOff>124383</xdr:rowOff>
    </xdr:from>
    <xdr:to>
      <xdr:col>21</xdr:col>
      <xdr:colOff>313726</xdr:colOff>
      <xdr:row>57</xdr:row>
      <xdr:rowOff>105354</xdr:rowOff>
    </xdr:to>
    <xdr:sp macro="" textlink="">
      <xdr:nvSpPr>
        <xdr:cNvPr id="163" name="Rectangle à coins arrondis 162">
          <a:extLst>
            <a:ext uri="{FF2B5EF4-FFF2-40B4-BE49-F238E27FC236}">
              <a16:creationId xmlns:a16="http://schemas.microsoft.com/office/drawing/2014/main" id="{00000000-0008-0000-0600-0000A3000000}"/>
            </a:ext>
          </a:extLst>
        </xdr:cNvPr>
        <xdr:cNvSpPr/>
      </xdr:nvSpPr>
      <xdr:spPr>
        <a:xfrm>
          <a:off x="15567676" y="10411383"/>
          <a:ext cx="748050" cy="552471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ysClr val="windowText" lastClr="000000"/>
              </a:solidFill>
            </a:rPr>
            <a:t>OD.HJ.03</a:t>
          </a:r>
        </a:p>
        <a:p>
          <a:pPr algn="ctr"/>
          <a:r>
            <a:rPr lang="fr-FR" sz="1100">
              <a:solidFill>
                <a:sysClr val="windowText" lastClr="000000"/>
              </a:solidFill>
            </a:rPr>
            <a:t>Espace</a:t>
          </a:r>
          <a:r>
            <a:rPr lang="fr-FR" sz="1100" baseline="0">
              <a:solidFill>
                <a:sysClr val="windowText" lastClr="000000"/>
              </a:solidFill>
            </a:rPr>
            <a:t> r</a:t>
          </a:r>
          <a:r>
            <a:rPr lang="fr-FR" sz="1100">
              <a:solidFill>
                <a:sysClr val="windowText" lastClr="000000"/>
              </a:solidFill>
            </a:rPr>
            <a:t>epas </a:t>
          </a:r>
        </a:p>
        <a:p>
          <a:pPr algn="ctr"/>
          <a:r>
            <a:rPr lang="fr-FR" sz="1100">
              <a:solidFill>
                <a:sysClr val="windowText" lastClr="000000"/>
              </a:solidFill>
            </a:rPr>
            <a:t>patients</a:t>
          </a:r>
        </a:p>
      </xdr:txBody>
    </xdr:sp>
    <xdr:clientData/>
  </xdr:twoCellAnchor>
  <xdr:twoCellAnchor>
    <xdr:from>
      <xdr:col>18</xdr:col>
      <xdr:colOff>87311</xdr:colOff>
      <xdr:row>58</xdr:row>
      <xdr:rowOff>47111</xdr:rowOff>
    </xdr:from>
    <xdr:to>
      <xdr:col>20</xdr:col>
      <xdr:colOff>746124</xdr:colOff>
      <xdr:row>59</xdr:row>
      <xdr:rowOff>114946</xdr:rowOff>
    </xdr:to>
    <xdr:sp macro="" textlink="">
      <xdr:nvSpPr>
        <xdr:cNvPr id="185" name="Rectangle à coins arrondis 184">
          <a:extLst>
            <a:ext uri="{FF2B5EF4-FFF2-40B4-BE49-F238E27FC236}">
              <a16:creationId xmlns:a16="http://schemas.microsoft.com/office/drawing/2014/main" id="{00000000-0008-0000-0600-0000B9000000}"/>
            </a:ext>
          </a:extLst>
        </xdr:cNvPr>
        <xdr:cNvSpPr/>
      </xdr:nvSpPr>
      <xdr:spPr>
        <a:xfrm>
          <a:off x="13803311" y="11096111"/>
          <a:ext cx="2182813" cy="258335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>
              <a:solidFill>
                <a:schemeClr val="tx1"/>
              </a:solidFill>
            </a:rPr>
            <a:t>ENTREE </a:t>
          </a:r>
          <a:r>
            <a:rPr lang="fr-FR" sz="1100" b="1" baseline="0">
              <a:solidFill>
                <a:schemeClr val="tx1"/>
              </a:solidFill>
            </a:rPr>
            <a:t> </a:t>
          </a:r>
          <a:r>
            <a:rPr lang="fr-FR" sz="1100" b="1">
              <a:solidFill>
                <a:schemeClr val="tx1"/>
              </a:solidFill>
            </a:rPr>
            <a:t>PATIENTS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17</xdr:col>
      <xdr:colOff>529165</xdr:colOff>
      <xdr:row>40</xdr:row>
      <xdr:rowOff>30240</xdr:rowOff>
    </xdr:from>
    <xdr:to>
      <xdr:col>19</xdr:col>
      <xdr:colOff>286408</xdr:colOff>
      <xdr:row>45</xdr:row>
      <xdr:rowOff>114450</xdr:rowOff>
    </xdr:to>
    <xdr:grpSp>
      <xdr:nvGrpSpPr>
        <xdr:cNvPr id="190" name="Groupe 189">
          <a:extLst>
            <a:ext uri="{FF2B5EF4-FFF2-40B4-BE49-F238E27FC236}">
              <a16:creationId xmlns:a16="http://schemas.microsoft.com/office/drawing/2014/main" id="{00000000-0008-0000-0600-0000BE000000}"/>
            </a:ext>
          </a:extLst>
        </xdr:cNvPr>
        <xdr:cNvGrpSpPr/>
      </xdr:nvGrpSpPr>
      <xdr:grpSpPr>
        <a:xfrm>
          <a:off x="13454757" y="7717082"/>
          <a:ext cx="1277901" cy="1045065"/>
          <a:chOff x="22976415" y="11805711"/>
          <a:chExt cx="1281243" cy="1036710"/>
        </a:xfrm>
      </xdr:grpSpPr>
      <xdr:grpSp>
        <xdr:nvGrpSpPr>
          <xdr:cNvPr id="191" name="Groupe 190">
            <a:extLst>
              <a:ext uri="{FF2B5EF4-FFF2-40B4-BE49-F238E27FC236}">
                <a16:creationId xmlns:a16="http://schemas.microsoft.com/office/drawing/2014/main" id="{00000000-0008-0000-0600-0000BF000000}"/>
              </a:ext>
            </a:extLst>
          </xdr:cNvPr>
          <xdr:cNvGrpSpPr/>
        </xdr:nvGrpSpPr>
        <xdr:grpSpPr>
          <a:xfrm>
            <a:off x="22984220" y="11805711"/>
            <a:ext cx="1273438" cy="1036710"/>
            <a:chOff x="7469054" y="1133476"/>
            <a:chExt cx="1273438" cy="1038424"/>
          </a:xfrm>
        </xdr:grpSpPr>
        <xdr:sp macro="" textlink="">
          <xdr:nvSpPr>
            <xdr:cNvPr id="193" name="Rectangle à coins arrondis 192">
              <a:extLst>
                <a:ext uri="{FF2B5EF4-FFF2-40B4-BE49-F238E27FC236}">
                  <a16:creationId xmlns:a16="http://schemas.microsoft.com/office/drawing/2014/main" id="{00000000-0008-0000-0600-0000C1000000}"/>
                </a:ext>
              </a:extLst>
            </xdr:cNvPr>
            <xdr:cNvSpPr/>
          </xdr:nvSpPr>
          <xdr:spPr>
            <a:xfrm>
              <a:off x="7678604" y="113347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</xdr:txBody>
        </xdr:sp>
        <xdr:sp macro="" textlink="">
          <xdr:nvSpPr>
            <xdr:cNvPr id="194" name="Rectangle à coins arrondis 193">
              <a:extLst>
                <a:ext uri="{FF2B5EF4-FFF2-40B4-BE49-F238E27FC236}">
                  <a16:creationId xmlns:a16="http://schemas.microsoft.com/office/drawing/2014/main" id="{00000000-0008-0000-0600-0000C2000000}"/>
                </a:ext>
              </a:extLst>
            </xdr:cNvPr>
            <xdr:cNvSpPr/>
          </xdr:nvSpPr>
          <xdr:spPr>
            <a:xfrm>
              <a:off x="7611929" y="119062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</xdr:txBody>
        </xdr:sp>
        <xdr:sp macro="" textlink="">
          <xdr:nvSpPr>
            <xdr:cNvPr id="195" name="Rectangle à coins arrondis 194">
              <a:extLst>
                <a:ext uri="{FF2B5EF4-FFF2-40B4-BE49-F238E27FC236}">
                  <a16:creationId xmlns:a16="http://schemas.microsoft.com/office/drawing/2014/main" id="{00000000-0008-0000-0600-0000C3000000}"/>
                </a:ext>
              </a:extLst>
            </xdr:cNvPr>
            <xdr:cNvSpPr/>
          </xdr:nvSpPr>
          <xdr:spPr>
            <a:xfrm>
              <a:off x="7535729" y="126682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ind.</a:t>
              </a:r>
            </a:p>
          </xdr:txBody>
        </xdr:sp>
        <xdr:sp macro="" textlink="">
          <xdr:nvSpPr>
            <xdr:cNvPr id="196" name="Rectangle à coins arrondis 195">
              <a:extLst>
                <a:ext uri="{FF2B5EF4-FFF2-40B4-BE49-F238E27FC236}">
                  <a16:creationId xmlns:a16="http://schemas.microsoft.com/office/drawing/2014/main" id="{00000000-0008-0000-0600-0000C4000000}"/>
                </a:ext>
              </a:extLst>
            </xdr:cNvPr>
            <xdr:cNvSpPr/>
          </xdr:nvSpPr>
          <xdr:spPr>
            <a:xfrm>
              <a:off x="7469054" y="1343152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OD.HJ.09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individuelles</a:t>
              </a:r>
            </a:p>
          </xdr:txBody>
        </xdr:sp>
      </xdr:grpSp>
      <xdr:sp macro="" textlink="">
        <xdr:nvSpPr>
          <xdr:cNvPr id="192" name="Rectangle à coins arrondis 191">
            <a:extLst>
              <a:ext uri="{FF2B5EF4-FFF2-40B4-BE49-F238E27FC236}">
                <a16:creationId xmlns:a16="http://schemas.microsoft.com/office/drawing/2014/main" id="{00000000-0008-0000-0600-0000C0000000}"/>
              </a:ext>
            </a:extLst>
          </xdr:cNvPr>
          <xdr:cNvSpPr/>
        </xdr:nvSpPr>
        <xdr:spPr>
          <a:xfrm>
            <a:off x="22976415" y="11944615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X8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20</xdr:col>
      <xdr:colOff>3847</xdr:colOff>
      <xdr:row>40</xdr:row>
      <xdr:rowOff>158561</xdr:rowOff>
    </xdr:from>
    <xdr:to>
      <xdr:col>20</xdr:col>
      <xdr:colOff>371822</xdr:colOff>
      <xdr:row>42</xdr:row>
      <xdr:rowOff>99028</xdr:rowOff>
    </xdr:to>
    <xdr:sp macro="" textlink="">
      <xdr:nvSpPr>
        <xdr:cNvPr id="197" name="Rectangle à coins arrondis 196">
          <a:extLst>
            <a:ext uri="{FF2B5EF4-FFF2-40B4-BE49-F238E27FC236}">
              <a16:creationId xmlns:a16="http://schemas.microsoft.com/office/drawing/2014/main" id="{00000000-0008-0000-0600-0000C5000000}"/>
            </a:ext>
          </a:extLst>
        </xdr:cNvPr>
        <xdr:cNvSpPr/>
      </xdr:nvSpPr>
      <xdr:spPr>
        <a:xfrm>
          <a:off x="15243847" y="7778561"/>
          <a:ext cx="367975" cy="321467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500" b="1">
              <a:solidFill>
                <a:schemeClr val="tx1"/>
              </a:solidFill>
            </a:rPr>
            <a:t>X2</a:t>
          </a:r>
          <a:endParaRPr lang="fr-FR" sz="1500">
            <a:solidFill>
              <a:schemeClr val="tx1"/>
            </a:solidFill>
          </a:endParaRPr>
        </a:p>
      </xdr:txBody>
    </xdr:sp>
    <xdr:clientData/>
  </xdr:twoCellAnchor>
  <xdr:twoCellAnchor>
    <xdr:from>
      <xdr:col>15</xdr:col>
      <xdr:colOff>29955</xdr:colOff>
      <xdr:row>46</xdr:row>
      <xdr:rowOff>129832</xdr:rowOff>
    </xdr:from>
    <xdr:to>
      <xdr:col>16</xdr:col>
      <xdr:colOff>331843</xdr:colOff>
      <xdr:row>50</xdr:row>
      <xdr:rowOff>6080</xdr:rowOff>
    </xdr:to>
    <xdr:sp macro="" textlink="">
      <xdr:nvSpPr>
        <xdr:cNvPr id="200" name="Rectangle à coins arrondis 199">
          <a:extLst>
            <a:ext uri="{FF2B5EF4-FFF2-40B4-BE49-F238E27FC236}">
              <a16:creationId xmlns:a16="http://schemas.microsoft.com/office/drawing/2014/main" id="{00000000-0008-0000-0600-0000C8000000}"/>
            </a:ext>
          </a:extLst>
        </xdr:cNvPr>
        <xdr:cNvSpPr/>
      </xdr:nvSpPr>
      <xdr:spPr>
        <a:xfrm>
          <a:off x="11459955" y="8892832"/>
          <a:ext cx="1063888" cy="63824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OD.HJ.06</a:t>
          </a:r>
        </a:p>
        <a:p>
          <a:pPr algn="ctr"/>
          <a:r>
            <a:rPr lang="fr-FR" sz="1100">
              <a:solidFill>
                <a:schemeClr val="tx1"/>
              </a:solidFill>
            </a:rPr>
            <a:t>Bur. IDE</a:t>
          </a:r>
        </a:p>
        <a:p>
          <a:pPr algn="ctr"/>
          <a:r>
            <a:rPr lang="fr-FR" sz="1100">
              <a:solidFill>
                <a:schemeClr val="tx1"/>
              </a:solidFill>
            </a:rPr>
            <a:t>thérapie orale</a:t>
          </a:r>
        </a:p>
      </xdr:txBody>
    </xdr:sp>
    <xdr:clientData/>
  </xdr:twoCellAnchor>
  <xdr:twoCellAnchor>
    <xdr:from>
      <xdr:col>20</xdr:col>
      <xdr:colOff>93137</xdr:colOff>
      <xdr:row>56</xdr:row>
      <xdr:rowOff>125443</xdr:rowOff>
    </xdr:from>
    <xdr:to>
      <xdr:col>20</xdr:col>
      <xdr:colOff>395654</xdr:colOff>
      <xdr:row>56</xdr:row>
      <xdr:rowOff>125443</xdr:rowOff>
    </xdr:to>
    <xdr:cxnSp macro="">
      <xdr:nvCxnSpPr>
        <xdr:cNvPr id="202" name="Connecteur droit avec flèche 201">
          <a:extLst>
            <a:ext uri="{FF2B5EF4-FFF2-40B4-BE49-F238E27FC236}">
              <a16:creationId xmlns:a16="http://schemas.microsoft.com/office/drawing/2014/main" id="{00000000-0008-0000-0600-0000CA000000}"/>
            </a:ext>
          </a:extLst>
        </xdr:cNvPr>
        <xdr:cNvCxnSpPr/>
      </xdr:nvCxnSpPr>
      <xdr:spPr>
        <a:xfrm flipH="1">
          <a:off x="15333137" y="10793443"/>
          <a:ext cx="302517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315483</xdr:colOff>
      <xdr:row>45</xdr:row>
      <xdr:rowOff>66750</xdr:rowOff>
    </xdr:from>
    <xdr:to>
      <xdr:col>18</xdr:col>
      <xdr:colOff>315483</xdr:colOff>
      <xdr:row>47</xdr:row>
      <xdr:rowOff>99580</xdr:rowOff>
    </xdr:to>
    <xdr:cxnSp macro="">
      <xdr:nvCxnSpPr>
        <xdr:cNvPr id="205" name="Connecteur droit avec flèche 204">
          <a:extLst>
            <a:ext uri="{FF2B5EF4-FFF2-40B4-BE49-F238E27FC236}">
              <a16:creationId xmlns:a16="http://schemas.microsoft.com/office/drawing/2014/main" id="{00000000-0008-0000-0600-0000CD000000}"/>
            </a:ext>
          </a:extLst>
        </xdr:cNvPr>
        <xdr:cNvCxnSpPr/>
      </xdr:nvCxnSpPr>
      <xdr:spPr>
        <a:xfrm>
          <a:off x="14031483" y="8639250"/>
          <a:ext cx="0" cy="41383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456992</xdr:colOff>
      <xdr:row>34</xdr:row>
      <xdr:rowOff>32352</xdr:rowOff>
    </xdr:from>
    <xdr:to>
      <xdr:col>19</xdr:col>
      <xdr:colOff>693663</xdr:colOff>
      <xdr:row>36</xdr:row>
      <xdr:rowOff>2263</xdr:rowOff>
    </xdr:to>
    <xdr:sp macro="" textlink="">
      <xdr:nvSpPr>
        <xdr:cNvPr id="206" name="Rectangle à coins arrondis 205">
          <a:extLst>
            <a:ext uri="{FF2B5EF4-FFF2-40B4-BE49-F238E27FC236}">
              <a16:creationId xmlns:a16="http://schemas.microsoft.com/office/drawing/2014/main" id="{00000000-0008-0000-0600-0000CE000000}"/>
            </a:ext>
          </a:extLst>
        </xdr:cNvPr>
        <xdr:cNvSpPr/>
      </xdr:nvSpPr>
      <xdr:spPr>
        <a:xfrm>
          <a:off x="14172992" y="6509352"/>
          <a:ext cx="998671" cy="350911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ysClr val="windowText" lastClr="000000"/>
              </a:solidFill>
            </a:rPr>
            <a:t>OD.HJ.17</a:t>
          </a:r>
        </a:p>
        <a:p>
          <a:pPr algn="ctr"/>
          <a:r>
            <a:rPr lang="fr-FR" sz="1100">
              <a:solidFill>
                <a:sysClr val="windowText" lastClr="000000"/>
              </a:solidFill>
            </a:rPr>
            <a:t>WC personnels</a:t>
          </a:r>
        </a:p>
      </xdr:txBody>
    </xdr:sp>
    <xdr:clientData/>
  </xdr:twoCellAnchor>
  <xdr:twoCellAnchor>
    <xdr:from>
      <xdr:col>16</xdr:col>
      <xdr:colOff>268432</xdr:colOff>
      <xdr:row>46</xdr:row>
      <xdr:rowOff>78154</xdr:rowOff>
    </xdr:from>
    <xdr:to>
      <xdr:col>16</xdr:col>
      <xdr:colOff>596146</xdr:colOff>
      <xdr:row>46</xdr:row>
      <xdr:rowOff>78154</xdr:rowOff>
    </xdr:to>
    <xdr:cxnSp macro="">
      <xdr:nvCxnSpPr>
        <xdr:cNvPr id="201" name="Connecteur droit avec flèche 200">
          <a:extLst>
            <a:ext uri="{FF2B5EF4-FFF2-40B4-BE49-F238E27FC236}">
              <a16:creationId xmlns:a16="http://schemas.microsoft.com/office/drawing/2014/main" id="{00000000-0008-0000-0600-0000C9000000}"/>
            </a:ext>
          </a:extLst>
        </xdr:cNvPr>
        <xdr:cNvCxnSpPr/>
      </xdr:nvCxnSpPr>
      <xdr:spPr>
        <a:xfrm>
          <a:off x="12460432" y="8841154"/>
          <a:ext cx="327714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505557</xdr:colOff>
      <xdr:row>46</xdr:row>
      <xdr:rowOff>176007</xdr:rowOff>
    </xdr:from>
    <xdr:to>
      <xdr:col>21</xdr:col>
      <xdr:colOff>121227</xdr:colOff>
      <xdr:row>51</xdr:row>
      <xdr:rowOff>186171</xdr:rowOff>
    </xdr:to>
    <xdr:sp macro="" textlink="">
      <xdr:nvSpPr>
        <xdr:cNvPr id="218" name="Rectangle à coins arrondis 217">
          <a:extLst>
            <a:ext uri="{FF2B5EF4-FFF2-40B4-BE49-F238E27FC236}">
              <a16:creationId xmlns:a16="http://schemas.microsoft.com/office/drawing/2014/main" id="{00000000-0008-0000-0600-0000DA000000}"/>
            </a:ext>
          </a:extLst>
        </xdr:cNvPr>
        <xdr:cNvSpPr/>
      </xdr:nvSpPr>
      <xdr:spPr>
        <a:xfrm>
          <a:off x="12697557" y="8939007"/>
          <a:ext cx="3425670" cy="962664"/>
        </a:xfrm>
        <a:prstGeom prst="roundRect">
          <a:avLst/>
        </a:prstGeom>
        <a:noFill/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15</xdr:col>
      <xdr:colOff>3174</xdr:colOff>
      <xdr:row>65</xdr:row>
      <xdr:rowOff>141817</xdr:rowOff>
    </xdr:from>
    <xdr:to>
      <xdr:col>15</xdr:col>
      <xdr:colOff>596900</xdr:colOff>
      <xdr:row>66</xdr:row>
      <xdr:rowOff>111880</xdr:rowOff>
    </xdr:to>
    <xdr:sp macro="" textlink="">
      <xdr:nvSpPr>
        <xdr:cNvPr id="214" name="Rectangle à coins arrondis 213">
          <a:extLst>
            <a:ext uri="{FF2B5EF4-FFF2-40B4-BE49-F238E27FC236}">
              <a16:creationId xmlns:a16="http://schemas.microsoft.com/office/drawing/2014/main" id="{00000000-0008-0000-0600-0000D6000000}"/>
            </a:ext>
          </a:extLst>
        </xdr:cNvPr>
        <xdr:cNvSpPr/>
      </xdr:nvSpPr>
      <xdr:spPr>
        <a:xfrm>
          <a:off x="11433174" y="12524317"/>
          <a:ext cx="593726" cy="160563"/>
        </a:xfrm>
        <a:prstGeom prst="roundRect">
          <a:avLst/>
        </a:prstGeom>
        <a:solidFill>
          <a:srgbClr val="FFC000">
            <a:alpha val="14000"/>
          </a:srgb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15</xdr:col>
      <xdr:colOff>612775</xdr:colOff>
      <xdr:row>65</xdr:row>
      <xdr:rowOff>95062</xdr:rowOff>
    </xdr:from>
    <xdr:to>
      <xdr:col>17</xdr:col>
      <xdr:colOff>356333</xdr:colOff>
      <xdr:row>66</xdr:row>
      <xdr:rowOff>162897</xdr:rowOff>
    </xdr:to>
    <xdr:sp macro="" textlink="">
      <xdr:nvSpPr>
        <xdr:cNvPr id="215" name="Rectangle à coins arrondis 214">
          <a:extLst>
            <a:ext uri="{FF2B5EF4-FFF2-40B4-BE49-F238E27FC236}">
              <a16:creationId xmlns:a16="http://schemas.microsoft.com/office/drawing/2014/main" id="{00000000-0008-0000-0600-0000D7000000}"/>
            </a:ext>
          </a:extLst>
        </xdr:cNvPr>
        <xdr:cNvSpPr/>
      </xdr:nvSpPr>
      <xdr:spPr>
        <a:xfrm>
          <a:off x="12042775" y="12477562"/>
          <a:ext cx="1267558" cy="258335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200" b="0">
              <a:solidFill>
                <a:schemeClr val="tx1"/>
              </a:solidFill>
            </a:rPr>
            <a:t>Zone</a:t>
          </a:r>
          <a:r>
            <a:rPr lang="fr-FR" sz="1200" b="0" baseline="0">
              <a:solidFill>
                <a:schemeClr val="tx1"/>
              </a:solidFill>
            </a:rPr>
            <a:t> </a:t>
          </a:r>
          <a:r>
            <a:rPr lang="fr-FR" sz="1200" b="0">
              <a:solidFill>
                <a:schemeClr val="tx1"/>
              </a:solidFill>
            </a:rPr>
            <a:t>accessible aux patients</a:t>
          </a:r>
        </a:p>
      </xdr:txBody>
    </xdr:sp>
    <xdr:clientData/>
  </xdr:twoCellAnchor>
  <xdr:twoCellAnchor>
    <xdr:from>
      <xdr:col>15</xdr:col>
      <xdr:colOff>3174</xdr:colOff>
      <xdr:row>67</xdr:row>
      <xdr:rowOff>27517</xdr:rowOff>
    </xdr:from>
    <xdr:to>
      <xdr:col>15</xdr:col>
      <xdr:colOff>596900</xdr:colOff>
      <xdr:row>67</xdr:row>
      <xdr:rowOff>188080</xdr:rowOff>
    </xdr:to>
    <xdr:sp macro="" textlink="">
      <xdr:nvSpPr>
        <xdr:cNvPr id="223" name="Rectangle à coins arrondis 222">
          <a:extLst>
            <a:ext uri="{FF2B5EF4-FFF2-40B4-BE49-F238E27FC236}">
              <a16:creationId xmlns:a16="http://schemas.microsoft.com/office/drawing/2014/main" id="{00000000-0008-0000-0600-0000DF000000}"/>
            </a:ext>
          </a:extLst>
        </xdr:cNvPr>
        <xdr:cNvSpPr/>
      </xdr:nvSpPr>
      <xdr:spPr>
        <a:xfrm>
          <a:off x="11433174" y="12791017"/>
          <a:ext cx="593726" cy="160563"/>
        </a:xfrm>
        <a:prstGeom prst="roundRect">
          <a:avLst/>
        </a:prstGeom>
        <a:solidFill>
          <a:schemeClr val="bg1">
            <a:lumMod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15</xdr:col>
      <xdr:colOff>612775</xdr:colOff>
      <xdr:row>66</xdr:row>
      <xdr:rowOff>171262</xdr:rowOff>
    </xdr:from>
    <xdr:to>
      <xdr:col>17</xdr:col>
      <xdr:colOff>356333</xdr:colOff>
      <xdr:row>68</xdr:row>
      <xdr:rowOff>48597</xdr:rowOff>
    </xdr:to>
    <xdr:sp macro="" textlink="">
      <xdr:nvSpPr>
        <xdr:cNvPr id="224" name="Rectangle à coins arrondis 223">
          <a:extLst>
            <a:ext uri="{FF2B5EF4-FFF2-40B4-BE49-F238E27FC236}">
              <a16:creationId xmlns:a16="http://schemas.microsoft.com/office/drawing/2014/main" id="{00000000-0008-0000-0600-0000E0000000}"/>
            </a:ext>
          </a:extLst>
        </xdr:cNvPr>
        <xdr:cNvSpPr/>
      </xdr:nvSpPr>
      <xdr:spPr>
        <a:xfrm>
          <a:off x="12042775" y="12744262"/>
          <a:ext cx="1267558" cy="258335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200" b="0">
              <a:solidFill>
                <a:schemeClr val="tx1"/>
              </a:solidFill>
            </a:rPr>
            <a:t>Zone bureau non accessible aux patients</a:t>
          </a:r>
        </a:p>
      </xdr:txBody>
    </xdr:sp>
    <xdr:clientData/>
  </xdr:twoCellAnchor>
  <xdr:twoCellAnchor>
    <xdr:from>
      <xdr:col>15</xdr:col>
      <xdr:colOff>3174</xdr:colOff>
      <xdr:row>68</xdr:row>
      <xdr:rowOff>122767</xdr:rowOff>
    </xdr:from>
    <xdr:to>
      <xdr:col>15</xdr:col>
      <xdr:colOff>596900</xdr:colOff>
      <xdr:row>69</xdr:row>
      <xdr:rowOff>92830</xdr:rowOff>
    </xdr:to>
    <xdr:sp macro="" textlink="">
      <xdr:nvSpPr>
        <xdr:cNvPr id="225" name="Rectangle à coins arrondis 224">
          <a:extLst>
            <a:ext uri="{FF2B5EF4-FFF2-40B4-BE49-F238E27FC236}">
              <a16:creationId xmlns:a16="http://schemas.microsoft.com/office/drawing/2014/main" id="{00000000-0008-0000-0600-0000E1000000}"/>
            </a:ext>
          </a:extLst>
        </xdr:cNvPr>
        <xdr:cNvSpPr/>
      </xdr:nvSpPr>
      <xdr:spPr>
        <a:xfrm>
          <a:off x="11433174" y="13076767"/>
          <a:ext cx="593726" cy="160563"/>
        </a:xfrm>
        <a:prstGeom prst="roundRect">
          <a:avLst/>
        </a:prstGeom>
        <a:solidFill>
          <a:schemeClr val="accent3">
            <a:lumMod val="50000"/>
            <a:alpha val="33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15</xdr:col>
      <xdr:colOff>584200</xdr:colOff>
      <xdr:row>68</xdr:row>
      <xdr:rowOff>76012</xdr:rowOff>
    </xdr:from>
    <xdr:to>
      <xdr:col>17</xdr:col>
      <xdr:colOff>327758</xdr:colOff>
      <xdr:row>69</xdr:row>
      <xdr:rowOff>143847</xdr:rowOff>
    </xdr:to>
    <xdr:sp macro="" textlink="">
      <xdr:nvSpPr>
        <xdr:cNvPr id="226" name="Rectangle à coins arrondis 225">
          <a:extLst>
            <a:ext uri="{FF2B5EF4-FFF2-40B4-BE49-F238E27FC236}">
              <a16:creationId xmlns:a16="http://schemas.microsoft.com/office/drawing/2014/main" id="{00000000-0008-0000-0600-0000E2000000}"/>
            </a:ext>
          </a:extLst>
        </xdr:cNvPr>
        <xdr:cNvSpPr/>
      </xdr:nvSpPr>
      <xdr:spPr>
        <a:xfrm>
          <a:off x="12014200" y="13030012"/>
          <a:ext cx="1267558" cy="258335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200" b="0">
              <a:solidFill>
                <a:schemeClr val="tx1"/>
              </a:solidFill>
            </a:rPr>
            <a:t>Zone logistique/préparation</a:t>
          </a:r>
          <a:r>
            <a:rPr lang="fr-FR" sz="1200" b="0" baseline="0">
              <a:solidFill>
                <a:schemeClr val="tx1"/>
              </a:solidFill>
            </a:rPr>
            <a:t> soins/ détente/</a:t>
          </a:r>
          <a:r>
            <a:rPr lang="fr-FR" sz="1200" b="0">
              <a:solidFill>
                <a:schemeClr val="tx1"/>
              </a:solidFill>
            </a:rPr>
            <a:t>non accessible aux patients</a:t>
          </a:r>
        </a:p>
      </xdr:txBody>
    </xdr:sp>
    <xdr:clientData/>
  </xdr:twoCellAnchor>
  <xdr:twoCellAnchor>
    <xdr:from>
      <xdr:col>32</xdr:col>
      <xdr:colOff>85725</xdr:colOff>
      <xdr:row>28</xdr:row>
      <xdr:rowOff>153866</xdr:rowOff>
    </xdr:from>
    <xdr:to>
      <xdr:col>39</xdr:col>
      <xdr:colOff>285750</xdr:colOff>
      <xdr:row>58</xdr:row>
      <xdr:rowOff>19653</xdr:rowOff>
    </xdr:to>
    <xdr:sp macro="" textlink="">
      <xdr:nvSpPr>
        <xdr:cNvPr id="227" name="Rectangle à coins arrondis 226">
          <a:extLst>
            <a:ext uri="{FF2B5EF4-FFF2-40B4-BE49-F238E27FC236}">
              <a16:creationId xmlns:a16="http://schemas.microsoft.com/office/drawing/2014/main" id="{00000000-0008-0000-0600-0000E3000000}"/>
            </a:ext>
          </a:extLst>
        </xdr:cNvPr>
        <xdr:cNvSpPr/>
      </xdr:nvSpPr>
      <xdr:spPr>
        <a:xfrm>
          <a:off x="34111956" y="18229385"/>
          <a:ext cx="5534025" cy="5580787"/>
        </a:xfrm>
        <a:prstGeom prst="roundRect">
          <a:avLst/>
        </a:prstGeom>
        <a:solidFill>
          <a:schemeClr val="accent3">
            <a:lumMod val="40000"/>
            <a:lumOff val="6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34</xdr:col>
      <xdr:colOff>360796</xdr:colOff>
      <xdr:row>29</xdr:row>
      <xdr:rowOff>177068</xdr:rowOff>
    </xdr:from>
    <xdr:to>
      <xdr:col>39</xdr:col>
      <xdr:colOff>282864</xdr:colOff>
      <xdr:row>39</xdr:row>
      <xdr:rowOff>8548</xdr:rowOff>
    </xdr:to>
    <xdr:sp macro="" textlink="">
      <xdr:nvSpPr>
        <xdr:cNvPr id="228" name="Rectangle à coins arrondis 227">
          <a:extLst>
            <a:ext uri="{FF2B5EF4-FFF2-40B4-BE49-F238E27FC236}">
              <a16:creationId xmlns:a16="http://schemas.microsoft.com/office/drawing/2014/main" id="{00000000-0008-0000-0600-0000E4000000}"/>
            </a:ext>
          </a:extLst>
        </xdr:cNvPr>
        <xdr:cNvSpPr/>
      </xdr:nvSpPr>
      <xdr:spPr>
        <a:xfrm>
          <a:off x="35904921" y="13178693"/>
          <a:ext cx="3732068" cy="1736480"/>
        </a:xfrm>
        <a:prstGeom prst="roundRect">
          <a:avLst/>
        </a:prstGeom>
        <a:solidFill>
          <a:schemeClr val="accent3">
            <a:lumMod val="50000"/>
            <a:alpha val="33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34</xdr:col>
      <xdr:colOff>47625</xdr:colOff>
      <xdr:row>39</xdr:row>
      <xdr:rowOff>57150</xdr:rowOff>
    </xdr:from>
    <xdr:to>
      <xdr:col>39</xdr:col>
      <xdr:colOff>142875</xdr:colOff>
      <xdr:row>57</xdr:row>
      <xdr:rowOff>122463</xdr:rowOff>
    </xdr:to>
    <xdr:sp macro="" textlink="">
      <xdr:nvSpPr>
        <xdr:cNvPr id="229" name="Rectangle à coins arrondis 228">
          <a:extLst>
            <a:ext uri="{FF2B5EF4-FFF2-40B4-BE49-F238E27FC236}">
              <a16:creationId xmlns:a16="http://schemas.microsoft.com/office/drawing/2014/main" id="{00000000-0008-0000-0600-0000E5000000}"/>
            </a:ext>
          </a:extLst>
        </xdr:cNvPr>
        <xdr:cNvSpPr/>
      </xdr:nvSpPr>
      <xdr:spPr>
        <a:xfrm>
          <a:off x="35594925" y="20259675"/>
          <a:ext cx="3905250" cy="3494313"/>
        </a:xfrm>
        <a:prstGeom prst="roundRect">
          <a:avLst/>
        </a:prstGeom>
        <a:solidFill>
          <a:srgbClr val="FFC000">
            <a:alpha val="14000"/>
          </a:srgb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32</xdr:col>
      <xdr:colOff>163378</xdr:colOff>
      <xdr:row>39</xdr:row>
      <xdr:rowOff>43295</xdr:rowOff>
    </xdr:from>
    <xdr:to>
      <xdr:col>33</xdr:col>
      <xdr:colOff>628649</xdr:colOff>
      <xdr:row>49</xdr:row>
      <xdr:rowOff>123826</xdr:rowOff>
    </xdr:to>
    <xdr:sp macro="" textlink="">
      <xdr:nvSpPr>
        <xdr:cNvPr id="230" name="Rectangle à coins arrondis 229">
          <a:extLst>
            <a:ext uri="{FF2B5EF4-FFF2-40B4-BE49-F238E27FC236}">
              <a16:creationId xmlns:a16="http://schemas.microsoft.com/office/drawing/2014/main" id="{00000000-0008-0000-0600-0000E6000000}"/>
            </a:ext>
          </a:extLst>
        </xdr:cNvPr>
        <xdr:cNvSpPr/>
      </xdr:nvSpPr>
      <xdr:spPr>
        <a:xfrm>
          <a:off x="34184946" y="20236295"/>
          <a:ext cx="1227271" cy="1985531"/>
        </a:xfrm>
        <a:prstGeom prst="roundRect">
          <a:avLst/>
        </a:prstGeom>
        <a:solidFill>
          <a:schemeClr val="bg1">
            <a:lumMod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36</xdr:col>
      <xdr:colOff>590549</xdr:colOff>
      <xdr:row>52</xdr:row>
      <xdr:rowOff>126547</xdr:rowOff>
    </xdr:from>
    <xdr:to>
      <xdr:col>37</xdr:col>
      <xdr:colOff>712916</xdr:colOff>
      <xdr:row>57</xdr:row>
      <xdr:rowOff>1208</xdr:rowOff>
    </xdr:to>
    <xdr:sp macro="" textlink="">
      <xdr:nvSpPr>
        <xdr:cNvPr id="231" name="Rectangle à coins arrondis 230">
          <a:extLst>
            <a:ext uri="{FF2B5EF4-FFF2-40B4-BE49-F238E27FC236}">
              <a16:creationId xmlns:a16="http://schemas.microsoft.com/office/drawing/2014/main" id="{00000000-0008-0000-0600-0000E7000000}"/>
            </a:ext>
          </a:extLst>
        </xdr:cNvPr>
        <xdr:cNvSpPr/>
      </xdr:nvSpPr>
      <xdr:spPr>
        <a:xfrm>
          <a:off x="37661849" y="22805572"/>
          <a:ext cx="884367" cy="827161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OM.CS.01</a:t>
          </a:r>
        </a:p>
        <a:p>
          <a:pPr algn="ctr"/>
          <a:r>
            <a:rPr lang="fr-FR" sz="1100">
              <a:solidFill>
                <a:schemeClr val="tx1"/>
              </a:solidFill>
            </a:rPr>
            <a:t>Espace </a:t>
          </a:r>
        </a:p>
        <a:p>
          <a:pPr algn="ctr"/>
          <a:r>
            <a:rPr lang="fr-FR" sz="1100">
              <a:solidFill>
                <a:schemeClr val="tx1"/>
              </a:solidFill>
            </a:rPr>
            <a:t>d'attente</a:t>
          </a:r>
        </a:p>
      </xdr:txBody>
    </xdr:sp>
    <xdr:clientData/>
  </xdr:twoCellAnchor>
  <xdr:twoCellAnchor>
    <xdr:from>
      <xdr:col>34</xdr:col>
      <xdr:colOff>247650</xdr:colOff>
      <xdr:row>52</xdr:row>
      <xdr:rowOff>115435</xdr:rowOff>
    </xdr:from>
    <xdr:to>
      <xdr:col>35</xdr:col>
      <xdr:colOff>485775</xdr:colOff>
      <xdr:row>57</xdr:row>
      <xdr:rowOff>9525</xdr:rowOff>
    </xdr:to>
    <xdr:sp macro="" textlink="">
      <xdr:nvSpPr>
        <xdr:cNvPr id="232" name="Rectangle à coins arrondis 231">
          <a:extLst>
            <a:ext uri="{FF2B5EF4-FFF2-40B4-BE49-F238E27FC236}">
              <a16:creationId xmlns:a16="http://schemas.microsoft.com/office/drawing/2014/main" id="{00000000-0008-0000-0600-0000E8000000}"/>
            </a:ext>
          </a:extLst>
        </xdr:cNvPr>
        <xdr:cNvSpPr/>
      </xdr:nvSpPr>
      <xdr:spPr>
        <a:xfrm>
          <a:off x="35794950" y="22794460"/>
          <a:ext cx="1000125" cy="846590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OM.CS.04</a:t>
          </a:r>
        </a:p>
        <a:p>
          <a:pPr algn="ctr"/>
          <a:r>
            <a:rPr lang="fr-FR" sz="1100">
              <a:solidFill>
                <a:schemeClr val="tx1"/>
              </a:solidFill>
            </a:rPr>
            <a:t>Secrétariat</a:t>
          </a:r>
        </a:p>
      </xdr:txBody>
    </xdr:sp>
    <xdr:clientData/>
  </xdr:twoCellAnchor>
  <xdr:twoCellAnchor>
    <xdr:from>
      <xdr:col>33</xdr:col>
      <xdr:colOff>567714</xdr:colOff>
      <xdr:row>35</xdr:row>
      <xdr:rowOff>7398</xdr:rowOff>
    </xdr:from>
    <xdr:to>
      <xdr:col>35</xdr:col>
      <xdr:colOff>107602</xdr:colOff>
      <xdr:row>38</xdr:row>
      <xdr:rowOff>74146</xdr:rowOff>
    </xdr:to>
    <xdr:sp macro="" textlink="">
      <xdr:nvSpPr>
        <xdr:cNvPr id="233" name="Rectangle à coins arrondis 232">
          <a:extLst>
            <a:ext uri="{FF2B5EF4-FFF2-40B4-BE49-F238E27FC236}">
              <a16:creationId xmlns:a16="http://schemas.microsoft.com/office/drawing/2014/main" id="{00000000-0008-0000-0600-0000E9000000}"/>
            </a:ext>
          </a:extLst>
        </xdr:cNvPr>
        <xdr:cNvSpPr/>
      </xdr:nvSpPr>
      <xdr:spPr>
        <a:xfrm>
          <a:off x="35351282" y="19438398"/>
          <a:ext cx="1063888" cy="63824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OM.CS.14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Stock. recherche</a:t>
          </a:r>
        </a:p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33</xdr:col>
      <xdr:colOff>563319</xdr:colOff>
      <xdr:row>31</xdr:row>
      <xdr:rowOff>36836</xdr:rowOff>
    </xdr:from>
    <xdr:to>
      <xdr:col>35</xdr:col>
      <xdr:colOff>103207</xdr:colOff>
      <xdr:row>34</xdr:row>
      <xdr:rowOff>132085</xdr:rowOff>
    </xdr:to>
    <xdr:sp macro="" textlink="">
      <xdr:nvSpPr>
        <xdr:cNvPr id="234" name="Rectangle à coins arrondis 233">
          <a:extLst>
            <a:ext uri="{FF2B5EF4-FFF2-40B4-BE49-F238E27FC236}">
              <a16:creationId xmlns:a16="http://schemas.microsoft.com/office/drawing/2014/main" id="{00000000-0008-0000-0600-0000EA000000}"/>
            </a:ext>
          </a:extLst>
        </xdr:cNvPr>
        <xdr:cNvSpPr/>
      </xdr:nvSpPr>
      <xdr:spPr>
        <a:xfrm>
          <a:off x="35346887" y="18705836"/>
          <a:ext cx="1063888" cy="666749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OM.HJ.13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Réserve médimat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35</xdr:col>
      <xdr:colOff>152345</xdr:colOff>
      <xdr:row>31</xdr:row>
      <xdr:rowOff>29222</xdr:rowOff>
    </xdr:from>
    <xdr:to>
      <xdr:col>36</xdr:col>
      <xdr:colOff>454233</xdr:colOff>
      <xdr:row>34</xdr:row>
      <xdr:rowOff>121296</xdr:rowOff>
    </xdr:to>
    <xdr:sp macro="" textlink="">
      <xdr:nvSpPr>
        <xdr:cNvPr id="237" name="Rectangle à coins arrondis 236">
          <a:extLst>
            <a:ext uri="{FF2B5EF4-FFF2-40B4-BE49-F238E27FC236}">
              <a16:creationId xmlns:a16="http://schemas.microsoft.com/office/drawing/2014/main" id="{00000000-0008-0000-0600-0000ED000000}"/>
            </a:ext>
          </a:extLst>
        </xdr:cNvPr>
        <xdr:cNvSpPr/>
      </xdr:nvSpPr>
      <xdr:spPr>
        <a:xfrm>
          <a:off x="36459913" y="18698222"/>
          <a:ext cx="1063888" cy="663574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OM.CS.12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Réserve matériels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38</xdr:col>
      <xdr:colOff>58604</xdr:colOff>
      <xdr:row>53</xdr:row>
      <xdr:rowOff>69395</xdr:rowOff>
    </xdr:from>
    <xdr:to>
      <xdr:col>39</xdr:col>
      <xdr:colOff>47625</xdr:colOff>
      <xdr:row>56</xdr:row>
      <xdr:rowOff>9525</xdr:rowOff>
    </xdr:to>
    <xdr:sp macro="" textlink="">
      <xdr:nvSpPr>
        <xdr:cNvPr id="238" name="Rectangle à coins arrondis 237">
          <a:extLst>
            <a:ext uri="{FF2B5EF4-FFF2-40B4-BE49-F238E27FC236}">
              <a16:creationId xmlns:a16="http://schemas.microsoft.com/office/drawing/2014/main" id="{00000000-0008-0000-0600-0000EE000000}"/>
            </a:ext>
          </a:extLst>
        </xdr:cNvPr>
        <xdr:cNvSpPr/>
      </xdr:nvSpPr>
      <xdr:spPr>
        <a:xfrm>
          <a:off x="38653904" y="22938920"/>
          <a:ext cx="751021" cy="511630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OM.CS.16</a:t>
          </a:r>
        </a:p>
        <a:p>
          <a:pPr algn="ctr"/>
          <a:r>
            <a:rPr lang="fr-FR" sz="1100">
              <a:solidFill>
                <a:schemeClr val="tx1"/>
              </a:solidFill>
            </a:rPr>
            <a:t>WC </a:t>
          </a:r>
        </a:p>
        <a:p>
          <a:pPr algn="ctr"/>
          <a:r>
            <a:rPr lang="fr-FR" sz="1100">
              <a:solidFill>
                <a:schemeClr val="tx1"/>
              </a:solidFill>
            </a:rPr>
            <a:t>patients</a:t>
          </a:r>
        </a:p>
      </xdr:txBody>
    </xdr:sp>
    <xdr:clientData/>
  </xdr:twoCellAnchor>
  <xdr:twoCellAnchor>
    <xdr:from>
      <xdr:col>35</xdr:col>
      <xdr:colOff>174991</xdr:colOff>
      <xdr:row>34</xdr:row>
      <xdr:rowOff>185895</xdr:rowOff>
    </xdr:from>
    <xdr:to>
      <xdr:col>36</xdr:col>
      <xdr:colOff>476879</xdr:colOff>
      <xdr:row>38</xdr:row>
      <xdr:rowOff>89057</xdr:rowOff>
    </xdr:to>
    <xdr:sp macro="" textlink="">
      <xdr:nvSpPr>
        <xdr:cNvPr id="240" name="Rectangle à coins arrondis 239">
          <a:extLst>
            <a:ext uri="{FF2B5EF4-FFF2-40B4-BE49-F238E27FC236}">
              <a16:creationId xmlns:a16="http://schemas.microsoft.com/office/drawing/2014/main" id="{00000000-0008-0000-0600-0000F0000000}"/>
            </a:ext>
          </a:extLst>
        </xdr:cNvPr>
        <xdr:cNvSpPr/>
      </xdr:nvSpPr>
      <xdr:spPr>
        <a:xfrm>
          <a:off x="36482559" y="19426395"/>
          <a:ext cx="1063888" cy="665162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OM.HJ.15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Salle détente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32</xdr:col>
      <xdr:colOff>55789</xdr:colOff>
      <xdr:row>28</xdr:row>
      <xdr:rowOff>56207</xdr:rowOff>
    </xdr:from>
    <xdr:to>
      <xdr:col>33</xdr:col>
      <xdr:colOff>327468</xdr:colOff>
      <xdr:row>31</xdr:row>
      <xdr:rowOff>87163</xdr:rowOff>
    </xdr:to>
    <xdr:sp macro="" textlink="">
      <xdr:nvSpPr>
        <xdr:cNvPr id="241" name="Rectangle à coins arrondis 240">
          <a:extLst>
            <a:ext uri="{FF2B5EF4-FFF2-40B4-BE49-F238E27FC236}">
              <a16:creationId xmlns:a16="http://schemas.microsoft.com/office/drawing/2014/main" id="{00000000-0008-0000-0600-0000F1000000}"/>
            </a:ext>
          </a:extLst>
        </xdr:cNvPr>
        <xdr:cNvSpPr/>
      </xdr:nvSpPr>
      <xdr:spPr>
        <a:xfrm>
          <a:off x="34082020" y="18131726"/>
          <a:ext cx="1033679" cy="602456"/>
        </a:xfrm>
        <a:prstGeom prst="roundRect">
          <a:avLst/>
        </a:prstGeom>
        <a:solidFill>
          <a:schemeClr val="accent3">
            <a:lumMod val="40000"/>
            <a:lumOff val="6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marL="0" indent="0" algn="ctr"/>
          <a:r>
            <a:rPr lang="fr-FR" sz="1100" b="1" u="sng">
              <a:solidFill>
                <a:schemeClr val="tx1"/>
              </a:solidFill>
              <a:latin typeface="+mn-lt"/>
              <a:ea typeface="+mn-ea"/>
              <a:cs typeface="+mn-cs"/>
            </a:rPr>
            <a:t>OM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ONCOLOGIE MEDICALE CS</a:t>
          </a:r>
        </a:p>
      </xdr:txBody>
    </xdr:sp>
    <xdr:clientData/>
  </xdr:twoCellAnchor>
  <xdr:twoCellAnchor>
    <xdr:from>
      <xdr:col>36</xdr:col>
      <xdr:colOff>323850</xdr:colOff>
      <xdr:row>57</xdr:row>
      <xdr:rowOff>88446</xdr:rowOff>
    </xdr:from>
    <xdr:to>
      <xdr:col>37</xdr:col>
      <xdr:colOff>142875</xdr:colOff>
      <xdr:row>58</xdr:row>
      <xdr:rowOff>86783</xdr:rowOff>
    </xdr:to>
    <xdr:sp macro="" textlink="">
      <xdr:nvSpPr>
        <xdr:cNvPr id="242" name="Triangle isocèle 241">
          <a:extLst>
            <a:ext uri="{FF2B5EF4-FFF2-40B4-BE49-F238E27FC236}">
              <a16:creationId xmlns:a16="http://schemas.microsoft.com/office/drawing/2014/main" id="{00000000-0008-0000-0600-0000F2000000}"/>
            </a:ext>
          </a:extLst>
        </xdr:cNvPr>
        <xdr:cNvSpPr/>
      </xdr:nvSpPr>
      <xdr:spPr>
        <a:xfrm>
          <a:off x="37395150" y="23719971"/>
          <a:ext cx="581025" cy="188837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35</xdr:col>
      <xdr:colOff>277811</xdr:colOff>
      <xdr:row>58</xdr:row>
      <xdr:rowOff>92945</xdr:rowOff>
    </xdr:from>
    <xdr:to>
      <xdr:col>38</xdr:col>
      <xdr:colOff>174624</xdr:colOff>
      <xdr:row>59</xdr:row>
      <xdr:rowOff>160780</xdr:rowOff>
    </xdr:to>
    <xdr:sp macro="" textlink="">
      <xdr:nvSpPr>
        <xdr:cNvPr id="250" name="Rectangle à coins arrondis 249">
          <a:extLst>
            <a:ext uri="{FF2B5EF4-FFF2-40B4-BE49-F238E27FC236}">
              <a16:creationId xmlns:a16="http://schemas.microsoft.com/office/drawing/2014/main" id="{00000000-0008-0000-0600-0000FA000000}"/>
            </a:ext>
          </a:extLst>
        </xdr:cNvPr>
        <xdr:cNvSpPr/>
      </xdr:nvSpPr>
      <xdr:spPr>
        <a:xfrm>
          <a:off x="36587111" y="23914970"/>
          <a:ext cx="2182813" cy="258335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>
              <a:solidFill>
                <a:schemeClr val="tx1"/>
              </a:solidFill>
            </a:rPr>
            <a:t>ENTREE </a:t>
          </a:r>
          <a:r>
            <a:rPr lang="fr-FR" sz="1100" b="1" baseline="0">
              <a:solidFill>
                <a:schemeClr val="tx1"/>
              </a:solidFill>
            </a:rPr>
            <a:t> </a:t>
          </a:r>
          <a:r>
            <a:rPr lang="fr-FR" sz="1100" b="1">
              <a:solidFill>
                <a:schemeClr val="tx1"/>
              </a:solidFill>
            </a:rPr>
            <a:t>PATIENTS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34</xdr:col>
      <xdr:colOff>195603</xdr:colOff>
      <xdr:row>40</xdr:row>
      <xdr:rowOff>54294</xdr:rowOff>
    </xdr:from>
    <xdr:to>
      <xdr:col>35</xdr:col>
      <xdr:colOff>707041</xdr:colOff>
      <xdr:row>45</xdr:row>
      <xdr:rowOff>138504</xdr:rowOff>
    </xdr:to>
    <xdr:grpSp>
      <xdr:nvGrpSpPr>
        <xdr:cNvPr id="255" name="Groupe 254">
          <a:extLst>
            <a:ext uri="{FF2B5EF4-FFF2-40B4-BE49-F238E27FC236}">
              <a16:creationId xmlns:a16="http://schemas.microsoft.com/office/drawing/2014/main" id="{00000000-0008-0000-0600-0000FF000000}"/>
            </a:ext>
          </a:extLst>
        </xdr:cNvPr>
        <xdr:cNvGrpSpPr/>
      </xdr:nvGrpSpPr>
      <xdr:grpSpPr>
        <a:xfrm>
          <a:off x="26046787" y="7741136"/>
          <a:ext cx="1271767" cy="1045065"/>
          <a:chOff x="22984220" y="11805711"/>
          <a:chExt cx="1273438" cy="1036710"/>
        </a:xfrm>
      </xdr:grpSpPr>
      <xdr:grpSp>
        <xdr:nvGrpSpPr>
          <xdr:cNvPr id="256" name="Groupe 255">
            <a:extLst>
              <a:ext uri="{FF2B5EF4-FFF2-40B4-BE49-F238E27FC236}">
                <a16:creationId xmlns:a16="http://schemas.microsoft.com/office/drawing/2014/main" id="{00000000-0008-0000-0600-000000010000}"/>
              </a:ext>
            </a:extLst>
          </xdr:cNvPr>
          <xdr:cNvGrpSpPr/>
        </xdr:nvGrpSpPr>
        <xdr:grpSpPr>
          <a:xfrm>
            <a:off x="22984220" y="11805711"/>
            <a:ext cx="1273438" cy="1036710"/>
            <a:chOff x="7469054" y="1133476"/>
            <a:chExt cx="1273438" cy="1038424"/>
          </a:xfrm>
        </xdr:grpSpPr>
        <xdr:sp macro="" textlink="">
          <xdr:nvSpPr>
            <xdr:cNvPr id="258" name="Rectangle à coins arrondis 257">
              <a:extLst>
                <a:ext uri="{FF2B5EF4-FFF2-40B4-BE49-F238E27FC236}">
                  <a16:creationId xmlns:a16="http://schemas.microsoft.com/office/drawing/2014/main" id="{00000000-0008-0000-0600-000002010000}"/>
                </a:ext>
              </a:extLst>
            </xdr:cNvPr>
            <xdr:cNvSpPr/>
          </xdr:nvSpPr>
          <xdr:spPr>
            <a:xfrm>
              <a:off x="7678604" y="113347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</xdr:txBody>
        </xdr:sp>
        <xdr:sp macro="" textlink="">
          <xdr:nvSpPr>
            <xdr:cNvPr id="259" name="Rectangle à coins arrondis 258">
              <a:extLst>
                <a:ext uri="{FF2B5EF4-FFF2-40B4-BE49-F238E27FC236}">
                  <a16:creationId xmlns:a16="http://schemas.microsoft.com/office/drawing/2014/main" id="{00000000-0008-0000-0600-000003010000}"/>
                </a:ext>
              </a:extLst>
            </xdr:cNvPr>
            <xdr:cNvSpPr/>
          </xdr:nvSpPr>
          <xdr:spPr>
            <a:xfrm>
              <a:off x="7611929" y="119062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</xdr:txBody>
        </xdr:sp>
        <xdr:sp macro="" textlink="">
          <xdr:nvSpPr>
            <xdr:cNvPr id="260" name="Rectangle à coins arrondis 259">
              <a:extLst>
                <a:ext uri="{FF2B5EF4-FFF2-40B4-BE49-F238E27FC236}">
                  <a16:creationId xmlns:a16="http://schemas.microsoft.com/office/drawing/2014/main" id="{00000000-0008-0000-0600-000004010000}"/>
                </a:ext>
              </a:extLst>
            </xdr:cNvPr>
            <xdr:cNvSpPr/>
          </xdr:nvSpPr>
          <xdr:spPr>
            <a:xfrm>
              <a:off x="7535729" y="126682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ind.</a:t>
              </a:r>
            </a:p>
          </xdr:txBody>
        </xdr:sp>
        <xdr:sp macro="" textlink="">
          <xdr:nvSpPr>
            <xdr:cNvPr id="261" name="Rectangle à coins arrondis 260">
              <a:extLst>
                <a:ext uri="{FF2B5EF4-FFF2-40B4-BE49-F238E27FC236}">
                  <a16:creationId xmlns:a16="http://schemas.microsoft.com/office/drawing/2014/main" id="{00000000-0008-0000-0600-000005010000}"/>
                </a:ext>
              </a:extLst>
            </xdr:cNvPr>
            <xdr:cNvSpPr/>
          </xdr:nvSpPr>
          <xdr:spPr>
            <a:xfrm>
              <a:off x="7469054" y="1343152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r"/>
              <a:r>
                <a:rPr lang="fr-FR" sz="1100" b="1">
                  <a:solidFill>
                    <a:schemeClr val="tx1"/>
                  </a:solidFill>
                </a:rPr>
                <a:t>OM.CS.05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Espaces CS 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médecins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pérennes</a:t>
              </a:r>
            </a:p>
          </xdr:txBody>
        </xdr:sp>
      </xdr:grpSp>
      <xdr:sp macro="" textlink="">
        <xdr:nvSpPr>
          <xdr:cNvPr id="257" name="Rectangle à coins arrondis 256">
            <a:extLst>
              <a:ext uri="{FF2B5EF4-FFF2-40B4-BE49-F238E27FC236}">
                <a16:creationId xmlns:a16="http://schemas.microsoft.com/office/drawing/2014/main" id="{00000000-0008-0000-0600-000001010000}"/>
              </a:ext>
            </a:extLst>
          </xdr:cNvPr>
          <xdr:cNvSpPr/>
        </xdr:nvSpPr>
        <xdr:spPr>
          <a:xfrm>
            <a:off x="22985940" y="11973190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X10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35</xdr:col>
      <xdr:colOff>759694</xdr:colOff>
      <xdr:row>40</xdr:row>
      <xdr:rowOff>774</xdr:rowOff>
    </xdr:from>
    <xdr:to>
      <xdr:col>37</xdr:col>
      <xdr:colOff>352499</xdr:colOff>
      <xdr:row>44</xdr:row>
      <xdr:rowOff>146229</xdr:rowOff>
    </xdr:to>
    <xdr:grpSp>
      <xdr:nvGrpSpPr>
        <xdr:cNvPr id="25" name="Groupe 24">
          <a:extLst>
            <a:ext uri="{FF2B5EF4-FFF2-40B4-BE49-F238E27FC236}">
              <a16:creationId xmlns:a16="http://schemas.microsoft.com/office/drawing/2014/main" id="{00000000-0008-0000-0600-000019000000}"/>
            </a:ext>
          </a:extLst>
        </xdr:cNvPr>
        <xdr:cNvGrpSpPr/>
      </xdr:nvGrpSpPr>
      <xdr:grpSpPr>
        <a:xfrm>
          <a:off x="27371207" y="7687616"/>
          <a:ext cx="1113463" cy="914139"/>
          <a:chOff x="37658012" y="20112378"/>
          <a:chExt cx="1116805" cy="907455"/>
        </a:xfrm>
      </xdr:grpSpPr>
      <xdr:grpSp>
        <xdr:nvGrpSpPr>
          <xdr:cNvPr id="243" name="Groupe 242">
            <a:extLst>
              <a:ext uri="{FF2B5EF4-FFF2-40B4-BE49-F238E27FC236}">
                <a16:creationId xmlns:a16="http://schemas.microsoft.com/office/drawing/2014/main" id="{00000000-0008-0000-0600-0000F3000000}"/>
              </a:ext>
            </a:extLst>
          </xdr:cNvPr>
          <xdr:cNvGrpSpPr/>
        </xdr:nvGrpSpPr>
        <xdr:grpSpPr>
          <a:xfrm>
            <a:off x="37658012" y="20128953"/>
            <a:ext cx="1116805" cy="890880"/>
            <a:chOff x="7559012" y="1190626"/>
            <a:chExt cx="1116805" cy="892353"/>
          </a:xfrm>
        </xdr:grpSpPr>
        <xdr:sp macro="" textlink="">
          <xdr:nvSpPr>
            <xdr:cNvPr id="245" name="Rectangle à coins arrondis 244">
              <a:extLst>
                <a:ext uri="{FF2B5EF4-FFF2-40B4-BE49-F238E27FC236}">
                  <a16:creationId xmlns:a16="http://schemas.microsoft.com/office/drawing/2014/main" id="{00000000-0008-0000-0600-0000F5000000}"/>
                </a:ext>
              </a:extLst>
            </xdr:cNvPr>
            <xdr:cNvSpPr/>
          </xdr:nvSpPr>
          <xdr:spPr>
            <a:xfrm>
              <a:off x="7611929" y="119062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triples</a:t>
              </a:r>
            </a:p>
          </xdr:txBody>
        </xdr:sp>
        <xdr:sp macro="" textlink="">
          <xdr:nvSpPr>
            <xdr:cNvPr id="246" name="Rectangle à coins arrondis 245">
              <a:extLst>
                <a:ext uri="{FF2B5EF4-FFF2-40B4-BE49-F238E27FC236}">
                  <a16:creationId xmlns:a16="http://schemas.microsoft.com/office/drawing/2014/main" id="{00000000-0008-0000-0600-0000F6000000}"/>
                </a:ext>
              </a:extLst>
            </xdr:cNvPr>
            <xdr:cNvSpPr/>
          </xdr:nvSpPr>
          <xdr:spPr>
            <a:xfrm>
              <a:off x="7559012" y="1254231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OM.CS.06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Espaces CS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mutualisés</a:t>
              </a:r>
            </a:p>
          </xdr:txBody>
        </xdr:sp>
      </xdr:grpSp>
      <xdr:sp macro="" textlink="">
        <xdr:nvSpPr>
          <xdr:cNvPr id="262" name="Rectangle à coins arrondis 261">
            <a:extLst>
              <a:ext uri="{FF2B5EF4-FFF2-40B4-BE49-F238E27FC236}">
                <a16:creationId xmlns:a16="http://schemas.microsoft.com/office/drawing/2014/main" id="{00000000-0008-0000-0600-000006010000}"/>
              </a:ext>
            </a:extLst>
          </xdr:cNvPr>
          <xdr:cNvSpPr/>
        </xdr:nvSpPr>
        <xdr:spPr>
          <a:xfrm>
            <a:off x="37663965" y="20112378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X2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34</xdr:col>
      <xdr:colOff>325229</xdr:colOff>
      <xdr:row>47</xdr:row>
      <xdr:rowOff>164742</xdr:rowOff>
    </xdr:from>
    <xdr:to>
      <xdr:col>35</xdr:col>
      <xdr:colOff>627117</xdr:colOff>
      <xdr:row>51</xdr:row>
      <xdr:rowOff>40990</xdr:rowOff>
    </xdr:to>
    <xdr:sp macro="" textlink="">
      <xdr:nvSpPr>
        <xdr:cNvPr id="265" name="Rectangle à coins arrondis 264">
          <a:extLst>
            <a:ext uri="{FF2B5EF4-FFF2-40B4-BE49-F238E27FC236}">
              <a16:creationId xmlns:a16="http://schemas.microsoft.com/office/drawing/2014/main" id="{00000000-0008-0000-0600-000009010000}"/>
            </a:ext>
          </a:extLst>
        </xdr:cNvPr>
        <xdr:cNvSpPr/>
      </xdr:nvSpPr>
      <xdr:spPr>
        <a:xfrm>
          <a:off x="35870797" y="21881742"/>
          <a:ext cx="1063888" cy="63824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OM.CS.08</a:t>
          </a:r>
        </a:p>
        <a:p>
          <a:r>
            <a:rPr lang="fr-FR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Espace CS IPA</a:t>
          </a:r>
          <a:endParaRPr lang="fr-FR">
            <a:solidFill>
              <a:sysClr val="windowText" lastClr="000000"/>
            </a:solidFill>
            <a:effectLst/>
          </a:endParaRPr>
        </a:p>
      </xdr:txBody>
    </xdr:sp>
    <xdr:clientData/>
  </xdr:twoCellAnchor>
  <xdr:twoCellAnchor>
    <xdr:from>
      <xdr:col>36</xdr:col>
      <xdr:colOff>558230</xdr:colOff>
      <xdr:row>31</xdr:row>
      <xdr:rowOff>94941</xdr:rowOff>
    </xdr:from>
    <xdr:to>
      <xdr:col>38</xdr:col>
      <xdr:colOff>32901</xdr:colOff>
      <xdr:row>33</xdr:row>
      <xdr:rowOff>64852</xdr:rowOff>
    </xdr:to>
    <xdr:sp macro="" textlink="">
      <xdr:nvSpPr>
        <xdr:cNvPr id="269" name="Rectangle à coins arrondis 268">
          <a:extLst>
            <a:ext uri="{FF2B5EF4-FFF2-40B4-BE49-F238E27FC236}">
              <a16:creationId xmlns:a16="http://schemas.microsoft.com/office/drawing/2014/main" id="{00000000-0008-0000-0600-00000D010000}"/>
            </a:ext>
          </a:extLst>
        </xdr:cNvPr>
        <xdr:cNvSpPr/>
      </xdr:nvSpPr>
      <xdr:spPr>
        <a:xfrm>
          <a:off x="37627798" y="18763941"/>
          <a:ext cx="998671" cy="350911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OM.HJ.17</a:t>
          </a:r>
        </a:p>
        <a:p>
          <a:pPr algn="ctr"/>
          <a:r>
            <a:rPr lang="fr-FR" sz="1100">
              <a:solidFill>
                <a:schemeClr val="tx1"/>
              </a:solidFill>
            </a:rPr>
            <a:t>WC personnels</a:t>
          </a:r>
        </a:p>
      </xdr:txBody>
    </xdr:sp>
    <xdr:clientData/>
  </xdr:twoCellAnchor>
  <xdr:twoCellAnchor>
    <xdr:from>
      <xdr:col>33</xdr:col>
      <xdr:colOff>541193</xdr:colOff>
      <xdr:row>47</xdr:row>
      <xdr:rowOff>53717</xdr:rowOff>
    </xdr:from>
    <xdr:to>
      <xdr:col>34</xdr:col>
      <xdr:colOff>238125</xdr:colOff>
      <xdr:row>47</xdr:row>
      <xdr:rowOff>53717</xdr:rowOff>
    </xdr:to>
    <xdr:cxnSp macro="">
      <xdr:nvCxnSpPr>
        <xdr:cNvPr id="272" name="Connecteur droit avec flèche 271">
          <a:extLst>
            <a:ext uri="{FF2B5EF4-FFF2-40B4-BE49-F238E27FC236}">
              <a16:creationId xmlns:a16="http://schemas.microsoft.com/office/drawing/2014/main" id="{00000000-0008-0000-0600-000010010000}"/>
            </a:ext>
          </a:extLst>
        </xdr:cNvPr>
        <xdr:cNvCxnSpPr/>
      </xdr:nvCxnSpPr>
      <xdr:spPr>
        <a:xfrm>
          <a:off x="35326493" y="21780242"/>
          <a:ext cx="458932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601529</xdr:colOff>
      <xdr:row>52</xdr:row>
      <xdr:rowOff>126547</xdr:rowOff>
    </xdr:from>
    <xdr:to>
      <xdr:col>36</xdr:col>
      <xdr:colOff>561975</xdr:colOff>
      <xdr:row>57</xdr:row>
      <xdr:rowOff>1208</xdr:rowOff>
    </xdr:to>
    <xdr:grpSp>
      <xdr:nvGrpSpPr>
        <xdr:cNvPr id="4" name="Groupe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pSpPr/>
      </xdr:nvGrpSpPr>
      <xdr:grpSpPr>
        <a:xfrm>
          <a:off x="27213042" y="10119442"/>
          <a:ext cx="720775" cy="835516"/>
          <a:chOff x="38272904" y="22805572"/>
          <a:chExt cx="722446" cy="827161"/>
        </a:xfrm>
      </xdr:grpSpPr>
      <xdr:sp macro="" textlink="">
        <xdr:nvSpPr>
          <xdr:cNvPr id="278" name="Rectangle à coins arrondis 277">
            <a:extLst>
              <a:ext uri="{FF2B5EF4-FFF2-40B4-BE49-F238E27FC236}">
                <a16:creationId xmlns:a16="http://schemas.microsoft.com/office/drawing/2014/main" id="{00000000-0008-0000-0600-000016010000}"/>
              </a:ext>
            </a:extLst>
          </xdr:cNvPr>
          <xdr:cNvSpPr/>
        </xdr:nvSpPr>
        <xdr:spPr>
          <a:xfrm>
            <a:off x="38272904" y="22805572"/>
            <a:ext cx="722446" cy="827161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1100" b="1">
                <a:solidFill>
                  <a:schemeClr val="tx1"/>
                </a:solidFill>
              </a:rPr>
              <a:t>OM.CS.02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Espace 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d'attente</a:t>
            </a:r>
          </a:p>
          <a:p>
            <a:pPr algn="l"/>
            <a:r>
              <a:rPr lang="fr-FR" sz="1100">
                <a:solidFill>
                  <a:schemeClr val="tx1"/>
                </a:solidFill>
              </a:rPr>
              <a:t>brds</a:t>
            </a:r>
          </a:p>
        </xdr:txBody>
      </xdr:sp>
      <xdr:pic>
        <xdr:nvPicPr>
          <xdr:cNvPr id="279" name="Image 278">
            <a:extLst>
              <a:ext uri="{FF2B5EF4-FFF2-40B4-BE49-F238E27FC236}">
                <a16:creationId xmlns:a16="http://schemas.microsoft.com/office/drawing/2014/main" id="{00000000-0008-0000-0600-000017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38601357" y="23402925"/>
            <a:ext cx="353980" cy="180976"/>
          </a:xfrm>
          <a:prstGeom prst="rect">
            <a:avLst/>
          </a:prstGeom>
        </xdr:spPr>
      </xdr:pic>
    </xdr:grpSp>
    <xdr:clientData/>
  </xdr:twoCellAnchor>
  <xdr:twoCellAnchor>
    <xdr:from>
      <xdr:col>37</xdr:col>
      <xdr:colOff>584202</xdr:colOff>
      <xdr:row>54</xdr:row>
      <xdr:rowOff>163062</xdr:rowOff>
    </xdr:from>
    <xdr:to>
      <xdr:col>38</xdr:col>
      <xdr:colOff>250825</xdr:colOff>
      <xdr:row>54</xdr:row>
      <xdr:rowOff>163062</xdr:rowOff>
    </xdr:to>
    <xdr:cxnSp macro="">
      <xdr:nvCxnSpPr>
        <xdr:cNvPr id="239" name="Connecteur droit avec flèche 238">
          <a:extLst>
            <a:ext uri="{FF2B5EF4-FFF2-40B4-BE49-F238E27FC236}">
              <a16:creationId xmlns:a16="http://schemas.microsoft.com/office/drawing/2014/main" id="{00000000-0008-0000-0600-0000EF000000}"/>
            </a:ext>
          </a:extLst>
        </xdr:cNvPr>
        <xdr:cNvCxnSpPr/>
      </xdr:nvCxnSpPr>
      <xdr:spPr>
        <a:xfrm flipH="1">
          <a:off x="38417502" y="23223087"/>
          <a:ext cx="428623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123825</xdr:colOff>
      <xdr:row>45</xdr:row>
      <xdr:rowOff>87533</xdr:rowOff>
    </xdr:from>
    <xdr:to>
      <xdr:col>33</xdr:col>
      <xdr:colOff>569967</xdr:colOff>
      <xdr:row>49</xdr:row>
      <xdr:rowOff>39981</xdr:rowOff>
    </xdr:to>
    <xdr:grpSp>
      <xdr:nvGrpSpPr>
        <xdr:cNvPr id="33" name="Groupe 32">
          <a:extLst>
            <a:ext uri="{FF2B5EF4-FFF2-40B4-BE49-F238E27FC236}">
              <a16:creationId xmlns:a16="http://schemas.microsoft.com/office/drawing/2014/main" id="{00000000-0008-0000-0600-000021000000}"/>
            </a:ext>
          </a:extLst>
        </xdr:cNvPr>
        <xdr:cNvGrpSpPr/>
      </xdr:nvGrpSpPr>
      <xdr:grpSpPr>
        <a:xfrm>
          <a:off x="24454351" y="8735230"/>
          <a:ext cx="1206471" cy="721133"/>
          <a:chOff x="34147125" y="21328283"/>
          <a:chExt cx="1208142" cy="714448"/>
        </a:xfrm>
      </xdr:grpSpPr>
      <xdr:grpSp>
        <xdr:nvGrpSpPr>
          <xdr:cNvPr id="6" name="Groupe 5">
            <a:extLst>
              <a:ext uri="{FF2B5EF4-FFF2-40B4-BE49-F238E27FC236}">
                <a16:creationId xmlns:a16="http://schemas.microsoft.com/office/drawing/2014/main" id="{00000000-0008-0000-0600-000006000000}"/>
              </a:ext>
            </a:extLst>
          </xdr:cNvPr>
          <xdr:cNvGrpSpPr/>
        </xdr:nvGrpSpPr>
        <xdr:grpSpPr>
          <a:xfrm>
            <a:off x="34215179" y="21328283"/>
            <a:ext cx="1140088" cy="714448"/>
            <a:chOff x="34358054" y="20232908"/>
            <a:chExt cx="1140088" cy="714448"/>
          </a:xfrm>
        </xdr:grpSpPr>
        <xdr:sp macro="" textlink="">
          <xdr:nvSpPr>
            <xdr:cNvPr id="248" name="Rectangle à coins arrondis 247">
              <a:extLst>
                <a:ext uri="{FF2B5EF4-FFF2-40B4-BE49-F238E27FC236}">
                  <a16:creationId xmlns:a16="http://schemas.microsoft.com/office/drawing/2014/main" id="{00000000-0008-0000-0600-0000F8000000}"/>
                </a:ext>
              </a:extLst>
            </xdr:cNvPr>
            <xdr:cNvSpPr/>
          </xdr:nvSpPr>
          <xdr:spPr>
            <a:xfrm>
              <a:off x="34434254" y="20232908"/>
              <a:ext cx="1063888" cy="6382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OM.CS.07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Bureaux 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mutualisés</a:t>
              </a:r>
            </a:p>
          </xdr:txBody>
        </xdr:sp>
        <xdr:sp macro="" textlink="">
          <xdr:nvSpPr>
            <xdr:cNvPr id="280" name="Rectangle à coins arrondis 279">
              <a:extLst>
                <a:ext uri="{FF2B5EF4-FFF2-40B4-BE49-F238E27FC236}">
                  <a16:creationId xmlns:a16="http://schemas.microsoft.com/office/drawing/2014/main" id="{00000000-0008-0000-0600-000018010000}"/>
                </a:ext>
              </a:extLst>
            </xdr:cNvPr>
            <xdr:cNvSpPr/>
          </xdr:nvSpPr>
          <xdr:spPr>
            <a:xfrm>
              <a:off x="34358054" y="20309108"/>
              <a:ext cx="1063888" cy="6382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OM.CS.07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Bureaux 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mutualisés</a:t>
              </a:r>
            </a:p>
          </xdr:txBody>
        </xdr:sp>
      </xdr:grpSp>
      <xdr:sp macro="" textlink="">
        <xdr:nvSpPr>
          <xdr:cNvPr id="281" name="Rectangle à coins arrondis 280">
            <a:extLst>
              <a:ext uri="{FF2B5EF4-FFF2-40B4-BE49-F238E27FC236}">
                <a16:creationId xmlns:a16="http://schemas.microsoft.com/office/drawing/2014/main" id="{00000000-0008-0000-0600-000019010000}"/>
              </a:ext>
            </a:extLst>
          </xdr:cNvPr>
          <xdr:cNvSpPr/>
        </xdr:nvSpPr>
        <xdr:spPr>
          <a:xfrm>
            <a:off x="34147125" y="21364575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X2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35</xdr:col>
      <xdr:colOff>725279</xdr:colOff>
      <xdr:row>47</xdr:row>
      <xdr:rowOff>174267</xdr:rowOff>
    </xdr:from>
    <xdr:to>
      <xdr:col>37</xdr:col>
      <xdr:colOff>265167</xdr:colOff>
      <xdr:row>51</xdr:row>
      <xdr:rowOff>50515</xdr:rowOff>
    </xdr:to>
    <xdr:sp macro="" textlink="">
      <xdr:nvSpPr>
        <xdr:cNvPr id="283" name="Rectangle à coins arrondis 282">
          <a:extLst>
            <a:ext uri="{FF2B5EF4-FFF2-40B4-BE49-F238E27FC236}">
              <a16:creationId xmlns:a16="http://schemas.microsoft.com/office/drawing/2014/main" id="{00000000-0008-0000-0600-00001B010000}"/>
            </a:ext>
          </a:extLst>
        </xdr:cNvPr>
        <xdr:cNvSpPr/>
      </xdr:nvSpPr>
      <xdr:spPr>
        <a:xfrm>
          <a:off x="37032847" y="21891267"/>
          <a:ext cx="1063888" cy="63824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OM.CS.09</a:t>
          </a:r>
        </a:p>
        <a:p>
          <a:pPr algn="ctr"/>
          <a:r>
            <a:rPr lang="fr-FR" sz="1100">
              <a:solidFill>
                <a:schemeClr val="tx1"/>
              </a:solidFill>
            </a:rPr>
            <a:t>Bureau </a:t>
          </a:r>
        </a:p>
        <a:p>
          <a:pPr algn="ctr"/>
          <a:r>
            <a:rPr lang="fr-FR" sz="1100">
              <a:solidFill>
                <a:schemeClr val="tx1"/>
              </a:solidFill>
            </a:rPr>
            <a:t>IDE entretiens</a:t>
          </a:r>
        </a:p>
      </xdr:txBody>
    </xdr:sp>
    <xdr:clientData/>
  </xdr:twoCellAnchor>
  <xdr:twoCellAnchor>
    <xdr:from>
      <xdr:col>37</xdr:col>
      <xdr:colOff>334754</xdr:colOff>
      <xdr:row>47</xdr:row>
      <xdr:rowOff>174267</xdr:rowOff>
    </xdr:from>
    <xdr:to>
      <xdr:col>38</xdr:col>
      <xdr:colOff>636642</xdr:colOff>
      <xdr:row>51</xdr:row>
      <xdr:rowOff>50515</xdr:rowOff>
    </xdr:to>
    <xdr:sp macro="" textlink="">
      <xdr:nvSpPr>
        <xdr:cNvPr id="284" name="Rectangle à coins arrondis 283">
          <a:extLst>
            <a:ext uri="{FF2B5EF4-FFF2-40B4-BE49-F238E27FC236}">
              <a16:creationId xmlns:a16="http://schemas.microsoft.com/office/drawing/2014/main" id="{00000000-0008-0000-0600-00001C010000}"/>
            </a:ext>
          </a:extLst>
        </xdr:cNvPr>
        <xdr:cNvSpPr/>
      </xdr:nvSpPr>
      <xdr:spPr>
        <a:xfrm>
          <a:off x="38166322" y="21891267"/>
          <a:ext cx="1063888" cy="63824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OM.CS.10</a:t>
          </a:r>
        </a:p>
        <a:p>
          <a:pPr algn="ctr"/>
          <a:r>
            <a:rPr lang="fr-FR" sz="1100">
              <a:solidFill>
                <a:schemeClr val="tx1"/>
              </a:solidFill>
            </a:rPr>
            <a:t>Prélèvements</a:t>
          </a:r>
        </a:p>
        <a:p>
          <a:pPr algn="ctr"/>
          <a:r>
            <a:rPr lang="fr-FR" sz="1100">
              <a:solidFill>
                <a:schemeClr val="tx1"/>
              </a:solidFill>
            </a:rPr>
            <a:t>soins</a:t>
          </a:r>
        </a:p>
      </xdr:txBody>
    </xdr:sp>
    <xdr:clientData/>
  </xdr:twoCellAnchor>
  <xdr:twoCellAnchor>
    <xdr:from>
      <xdr:col>34</xdr:col>
      <xdr:colOff>142875</xdr:colOff>
      <xdr:row>39</xdr:row>
      <xdr:rowOff>155864</xdr:rowOff>
    </xdr:from>
    <xdr:to>
      <xdr:col>39</xdr:col>
      <xdr:colOff>76200</xdr:colOff>
      <xdr:row>51</xdr:row>
      <xdr:rowOff>138545</xdr:rowOff>
    </xdr:to>
    <xdr:sp macro="" textlink="">
      <xdr:nvSpPr>
        <xdr:cNvPr id="285" name="Rectangle à coins arrondis 284">
          <a:extLst>
            <a:ext uri="{FF2B5EF4-FFF2-40B4-BE49-F238E27FC236}">
              <a16:creationId xmlns:a16="http://schemas.microsoft.com/office/drawing/2014/main" id="{00000000-0008-0000-0600-00001D010000}"/>
            </a:ext>
          </a:extLst>
        </xdr:cNvPr>
        <xdr:cNvSpPr/>
      </xdr:nvSpPr>
      <xdr:spPr>
        <a:xfrm>
          <a:off x="35688443" y="20348864"/>
          <a:ext cx="3743325" cy="2268681"/>
        </a:xfrm>
        <a:prstGeom prst="roundRect">
          <a:avLst/>
        </a:prstGeom>
        <a:noFill/>
        <a:ln w="952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35</xdr:col>
      <xdr:colOff>298452</xdr:colOff>
      <xdr:row>54</xdr:row>
      <xdr:rowOff>163062</xdr:rowOff>
    </xdr:from>
    <xdr:to>
      <xdr:col>35</xdr:col>
      <xdr:colOff>727075</xdr:colOff>
      <xdr:row>54</xdr:row>
      <xdr:rowOff>163062</xdr:rowOff>
    </xdr:to>
    <xdr:cxnSp macro="">
      <xdr:nvCxnSpPr>
        <xdr:cNvPr id="287" name="Connecteur droit avec flèche 286">
          <a:extLst>
            <a:ext uri="{FF2B5EF4-FFF2-40B4-BE49-F238E27FC236}">
              <a16:creationId xmlns:a16="http://schemas.microsoft.com/office/drawing/2014/main" id="{00000000-0008-0000-0600-00001F010000}"/>
            </a:ext>
          </a:extLst>
        </xdr:cNvPr>
        <xdr:cNvCxnSpPr/>
      </xdr:nvCxnSpPr>
      <xdr:spPr>
        <a:xfrm flipH="1">
          <a:off x="36607752" y="23223087"/>
          <a:ext cx="428623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581026</xdr:colOff>
      <xdr:row>51</xdr:row>
      <xdr:rowOff>77932</xdr:rowOff>
    </xdr:from>
    <xdr:to>
      <xdr:col>36</xdr:col>
      <xdr:colOff>581026</xdr:colOff>
      <xdr:row>53</xdr:row>
      <xdr:rowOff>38100</xdr:rowOff>
    </xdr:to>
    <xdr:cxnSp macro="">
      <xdr:nvCxnSpPr>
        <xdr:cNvPr id="288" name="Connecteur droit avec flèche 287">
          <a:extLst>
            <a:ext uri="{FF2B5EF4-FFF2-40B4-BE49-F238E27FC236}">
              <a16:creationId xmlns:a16="http://schemas.microsoft.com/office/drawing/2014/main" id="{00000000-0008-0000-0600-000020010000}"/>
            </a:ext>
          </a:extLst>
        </xdr:cNvPr>
        <xdr:cNvCxnSpPr/>
      </xdr:nvCxnSpPr>
      <xdr:spPr>
        <a:xfrm>
          <a:off x="37650594" y="22556932"/>
          <a:ext cx="0" cy="341168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304800</xdr:colOff>
      <xdr:row>77</xdr:row>
      <xdr:rowOff>43296</xdr:rowOff>
    </xdr:from>
    <xdr:to>
      <xdr:col>39</xdr:col>
      <xdr:colOff>666750</xdr:colOff>
      <xdr:row>77</xdr:row>
      <xdr:rowOff>43296</xdr:rowOff>
    </xdr:to>
    <xdr:cxnSp macro="">
      <xdr:nvCxnSpPr>
        <xdr:cNvPr id="298" name="Connecteur droit 297">
          <a:extLst>
            <a:ext uri="{FF2B5EF4-FFF2-40B4-BE49-F238E27FC236}">
              <a16:creationId xmlns:a16="http://schemas.microsoft.com/office/drawing/2014/main" id="{00000000-0008-0000-0600-00002A010000}"/>
            </a:ext>
          </a:extLst>
        </xdr:cNvPr>
        <xdr:cNvCxnSpPr/>
      </xdr:nvCxnSpPr>
      <xdr:spPr>
        <a:xfrm>
          <a:off x="35852100" y="27627696"/>
          <a:ext cx="4171950" cy="0"/>
        </a:xfrm>
        <a:prstGeom prst="line">
          <a:avLst/>
        </a:prstGeom>
        <a:ln w="38100">
          <a:solidFill>
            <a:srgbClr val="92D050"/>
          </a:solidFill>
          <a:headEnd type="oval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618564</xdr:colOff>
      <xdr:row>75</xdr:row>
      <xdr:rowOff>165704</xdr:rowOff>
    </xdr:from>
    <xdr:to>
      <xdr:col>35</xdr:col>
      <xdr:colOff>683318</xdr:colOff>
      <xdr:row>78</xdr:row>
      <xdr:rowOff>77158</xdr:rowOff>
    </xdr:to>
    <xdr:sp macro="" textlink="">
      <xdr:nvSpPr>
        <xdr:cNvPr id="299" name="Rectangle à coins arrondis 298">
          <a:extLst>
            <a:ext uri="{FF2B5EF4-FFF2-40B4-BE49-F238E27FC236}">
              <a16:creationId xmlns:a16="http://schemas.microsoft.com/office/drawing/2014/main" id="{00000000-0008-0000-0600-00002B010000}"/>
            </a:ext>
          </a:extLst>
        </xdr:cNvPr>
        <xdr:cNvSpPr/>
      </xdr:nvSpPr>
      <xdr:spPr>
        <a:xfrm>
          <a:off x="36165864" y="27369104"/>
          <a:ext cx="826754" cy="482954"/>
        </a:xfrm>
        <a:prstGeom prst="roundRect">
          <a:avLst/>
        </a:prstGeom>
        <a:solidFill>
          <a:schemeClr val="tx2">
            <a:lumMod val="20000"/>
            <a:lumOff val="8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Hall</a:t>
          </a:r>
        </a:p>
      </xdr:txBody>
    </xdr:sp>
    <xdr:clientData/>
  </xdr:twoCellAnchor>
  <xdr:twoCellAnchor>
    <xdr:from>
      <xdr:col>36</xdr:col>
      <xdr:colOff>136990</xdr:colOff>
      <xdr:row>73</xdr:row>
      <xdr:rowOff>119092</xdr:rowOff>
    </xdr:from>
    <xdr:to>
      <xdr:col>38</xdr:col>
      <xdr:colOff>14353</xdr:colOff>
      <xdr:row>80</xdr:row>
      <xdr:rowOff>22000</xdr:rowOff>
    </xdr:to>
    <xdr:grpSp>
      <xdr:nvGrpSpPr>
        <xdr:cNvPr id="300" name="Groupe 299">
          <a:extLst>
            <a:ext uri="{FF2B5EF4-FFF2-40B4-BE49-F238E27FC236}">
              <a16:creationId xmlns:a16="http://schemas.microsoft.com/office/drawing/2014/main" id="{00000000-0008-0000-0600-00002C010000}"/>
            </a:ext>
          </a:extLst>
        </xdr:cNvPr>
        <xdr:cNvGrpSpPr/>
      </xdr:nvGrpSpPr>
      <xdr:grpSpPr>
        <a:xfrm>
          <a:off x="27508832" y="14147579"/>
          <a:ext cx="1398021" cy="1248105"/>
          <a:chOff x="53452484" y="30112621"/>
          <a:chExt cx="1401363" cy="1236408"/>
        </a:xfrm>
      </xdr:grpSpPr>
      <xdr:sp macro="" textlink="">
        <xdr:nvSpPr>
          <xdr:cNvPr id="301" name="Rectangle à coins arrondis 300">
            <a:extLst>
              <a:ext uri="{FF2B5EF4-FFF2-40B4-BE49-F238E27FC236}">
                <a16:creationId xmlns:a16="http://schemas.microsoft.com/office/drawing/2014/main" id="{00000000-0008-0000-0600-00002D010000}"/>
              </a:ext>
            </a:extLst>
          </xdr:cNvPr>
          <xdr:cNvSpPr/>
        </xdr:nvSpPr>
        <xdr:spPr>
          <a:xfrm>
            <a:off x="53746172" y="30112621"/>
            <a:ext cx="1107675" cy="855408"/>
          </a:xfrm>
          <a:prstGeom prst="roundRect">
            <a:avLst/>
          </a:prstGeom>
          <a:solidFill>
            <a:srgbClr val="92D050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>
                <a:solidFill>
                  <a:schemeClr val="tx1"/>
                </a:solidFill>
                <a:latin typeface="+mn-lt"/>
                <a:ea typeface="+mn-ea"/>
                <a:cs typeface="+mn-cs"/>
              </a:rPr>
              <a:t>Espace CS</a:t>
            </a:r>
          </a:p>
        </xdr:txBody>
      </xdr:sp>
      <xdr:sp macro="" textlink="">
        <xdr:nvSpPr>
          <xdr:cNvPr id="302" name="Rectangle à coins arrondis 301">
            <a:extLst>
              <a:ext uri="{FF2B5EF4-FFF2-40B4-BE49-F238E27FC236}">
                <a16:creationId xmlns:a16="http://schemas.microsoft.com/office/drawing/2014/main" id="{00000000-0008-0000-0600-00002E010000}"/>
              </a:ext>
            </a:extLst>
          </xdr:cNvPr>
          <xdr:cNvSpPr/>
        </xdr:nvSpPr>
        <xdr:spPr>
          <a:xfrm>
            <a:off x="53682672" y="30191996"/>
            <a:ext cx="1107675" cy="855408"/>
          </a:xfrm>
          <a:prstGeom prst="roundRect">
            <a:avLst/>
          </a:prstGeom>
          <a:solidFill>
            <a:srgbClr val="92D050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>
                <a:solidFill>
                  <a:schemeClr val="tx1"/>
                </a:solidFill>
                <a:latin typeface="+mn-lt"/>
                <a:ea typeface="+mn-ea"/>
                <a:cs typeface="+mn-cs"/>
              </a:rPr>
              <a:t>Espace CS</a:t>
            </a:r>
          </a:p>
        </xdr:txBody>
      </xdr:sp>
      <xdr:sp macro="" textlink="">
        <xdr:nvSpPr>
          <xdr:cNvPr id="303" name="Rectangle à coins arrondis 302">
            <a:extLst>
              <a:ext uri="{FF2B5EF4-FFF2-40B4-BE49-F238E27FC236}">
                <a16:creationId xmlns:a16="http://schemas.microsoft.com/office/drawing/2014/main" id="{00000000-0008-0000-0600-00002F010000}"/>
              </a:ext>
            </a:extLst>
          </xdr:cNvPr>
          <xdr:cNvSpPr/>
        </xdr:nvSpPr>
        <xdr:spPr>
          <a:xfrm>
            <a:off x="53595359" y="30295184"/>
            <a:ext cx="1107675" cy="855408"/>
          </a:xfrm>
          <a:prstGeom prst="roundRect">
            <a:avLst/>
          </a:prstGeom>
          <a:solidFill>
            <a:srgbClr val="92D050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>
                <a:solidFill>
                  <a:schemeClr val="tx1"/>
                </a:solidFill>
                <a:latin typeface="+mn-lt"/>
                <a:ea typeface="+mn-ea"/>
                <a:cs typeface="+mn-cs"/>
              </a:rPr>
              <a:t>Espace CS</a:t>
            </a:r>
          </a:p>
        </xdr:txBody>
      </xdr:sp>
      <xdr:sp macro="" textlink="">
        <xdr:nvSpPr>
          <xdr:cNvPr id="304" name="Rectangle à coins arrondis 303">
            <a:extLst>
              <a:ext uri="{FF2B5EF4-FFF2-40B4-BE49-F238E27FC236}">
                <a16:creationId xmlns:a16="http://schemas.microsoft.com/office/drawing/2014/main" id="{00000000-0008-0000-0600-000030010000}"/>
              </a:ext>
            </a:extLst>
          </xdr:cNvPr>
          <xdr:cNvSpPr/>
        </xdr:nvSpPr>
        <xdr:spPr>
          <a:xfrm>
            <a:off x="53539796" y="30382497"/>
            <a:ext cx="1107675" cy="855408"/>
          </a:xfrm>
          <a:prstGeom prst="roundRect">
            <a:avLst/>
          </a:prstGeom>
          <a:solidFill>
            <a:srgbClr val="92D050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>
                <a:solidFill>
                  <a:schemeClr val="tx1"/>
                </a:solidFill>
                <a:latin typeface="+mn-lt"/>
                <a:ea typeface="+mn-ea"/>
                <a:cs typeface="+mn-cs"/>
              </a:rPr>
              <a:t>Espace CS</a:t>
            </a:r>
          </a:p>
        </xdr:txBody>
      </xdr:sp>
      <xdr:sp macro="" textlink="">
        <xdr:nvSpPr>
          <xdr:cNvPr id="305" name="Rectangle à coins arrondis 304">
            <a:extLst>
              <a:ext uri="{FF2B5EF4-FFF2-40B4-BE49-F238E27FC236}">
                <a16:creationId xmlns:a16="http://schemas.microsoft.com/office/drawing/2014/main" id="{00000000-0008-0000-0600-000031010000}"/>
              </a:ext>
            </a:extLst>
          </xdr:cNvPr>
          <xdr:cNvSpPr/>
        </xdr:nvSpPr>
        <xdr:spPr>
          <a:xfrm>
            <a:off x="53452484" y="30493621"/>
            <a:ext cx="1107675" cy="855408"/>
          </a:xfrm>
          <a:prstGeom prst="roundRect">
            <a:avLst/>
          </a:prstGeom>
          <a:solidFill>
            <a:srgbClr val="92D050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marL="0" indent="0" algn="ctr"/>
            <a:r>
              <a:rPr lang="fr-FR" sz="1100">
                <a:solidFill>
                  <a:schemeClr val="tx1"/>
                </a:solidFill>
                <a:latin typeface="+mn-lt"/>
                <a:ea typeface="+mn-ea"/>
                <a:cs typeface="+mn-cs"/>
              </a:rPr>
              <a:t>Services</a:t>
            </a:r>
          </a:p>
        </xdr:txBody>
      </xdr:sp>
    </xdr:grpSp>
    <xdr:clientData/>
  </xdr:twoCellAnchor>
  <xdr:twoCellAnchor>
    <xdr:from>
      <xdr:col>36</xdr:col>
      <xdr:colOff>301624</xdr:colOff>
      <xdr:row>71</xdr:row>
      <xdr:rowOff>0</xdr:rowOff>
    </xdr:from>
    <xdr:to>
      <xdr:col>37</xdr:col>
      <xdr:colOff>754757</xdr:colOff>
      <xdr:row>73</xdr:row>
      <xdr:rowOff>93926</xdr:rowOff>
    </xdr:to>
    <xdr:sp macro="" textlink="">
      <xdr:nvSpPr>
        <xdr:cNvPr id="306" name="Rectangle à coins arrondis 305">
          <a:extLst>
            <a:ext uri="{FF2B5EF4-FFF2-40B4-BE49-F238E27FC236}">
              <a16:creationId xmlns:a16="http://schemas.microsoft.com/office/drawing/2014/main" id="{00000000-0008-0000-0600-000032010000}"/>
            </a:ext>
          </a:extLst>
        </xdr:cNvPr>
        <xdr:cNvSpPr/>
      </xdr:nvSpPr>
      <xdr:spPr>
        <a:xfrm>
          <a:off x="37372924" y="26441400"/>
          <a:ext cx="1215133" cy="474926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 i="1">
              <a:solidFill>
                <a:srgbClr val="00B050"/>
              </a:solidFill>
            </a:rPr>
            <a:t>Consultations</a:t>
          </a:r>
        </a:p>
        <a:p>
          <a:pPr algn="ctr"/>
          <a:r>
            <a:rPr lang="fr-FR" sz="1100" b="1" i="1">
              <a:solidFill>
                <a:srgbClr val="00B050"/>
              </a:solidFill>
            </a:rPr>
            <a:t>ou HJ</a:t>
          </a:r>
        </a:p>
      </xdr:txBody>
    </xdr:sp>
    <xdr:clientData/>
  </xdr:twoCellAnchor>
  <xdr:twoCellAnchor>
    <xdr:from>
      <xdr:col>34</xdr:col>
      <xdr:colOff>468311</xdr:colOff>
      <xdr:row>71</xdr:row>
      <xdr:rowOff>25978</xdr:rowOff>
    </xdr:from>
    <xdr:to>
      <xdr:col>36</xdr:col>
      <xdr:colOff>159444</xdr:colOff>
      <xdr:row>72</xdr:row>
      <xdr:rowOff>96091</xdr:rowOff>
    </xdr:to>
    <xdr:sp macro="" textlink="">
      <xdr:nvSpPr>
        <xdr:cNvPr id="307" name="Rectangle à coins arrondis 306">
          <a:extLst>
            <a:ext uri="{FF2B5EF4-FFF2-40B4-BE49-F238E27FC236}">
              <a16:creationId xmlns:a16="http://schemas.microsoft.com/office/drawing/2014/main" id="{00000000-0008-0000-0600-000033010000}"/>
            </a:ext>
          </a:extLst>
        </xdr:cNvPr>
        <xdr:cNvSpPr/>
      </xdr:nvSpPr>
      <xdr:spPr>
        <a:xfrm>
          <a:off x="36015611" y="26467378"/>
          <a:ext cx="1215133" cy="260613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 i="1">
              <a:solidFill>
                <a:srgbClr val="00B050"/>
              </a:solidFill>
            </a:rPr>
            <a:t>Accueil</a:t>
          </a:r>
        </a:p>
        <a:p>
          <a:pPr algn="ctr"/>
          <a:r>
            <a:rPr lang="fr-FR" sz="1100" b="1" i="1">
              <a:solidFill>
                <a:srgbClr val="00B050"/>
              </a:solidFill>
            </a:rPr>
            <a:t>borne ou guichets</a:t>
          </a:r>
        </a:p>
      </xdr:txBody>
    </xdr:sp>
    <xdr:clientData/>
  </xdr:twoCellAnchor>
  <xdr:twoCellAnchor>
    <xdr:from>
      <xdr:col>34</xdr:col>
      <xdr:colOff>0</xdr:colOff>
      <xdr:row>75</xdr:row>
      <xdr:rowOff>27421</xdr:rowOff>
    </xdr:from>
    <xdr:to>
      <xdr:col>34</xdr:col>
      <xdr:colOff>548382</xdr:colOff>
      <xdr:row>77</xdr:row>
      <xdr:rowOff>121347</xdr:rowOff>
    </xdr:to>
    <xdr:sp macro="" textlink="">
      <xdr:nvSpPr>
        <xdr:cNvPr id="308" name="Rectangle à coins arrondis 307">
          <a:extLst>
            <a:ext uri="{FF2B5EF4-FFF2-40B4-BE49-F238E27FC236}">
              <a16:creationId xmlns:a16="http://schemas.microsoft.com/office/drawing/2014/main" id="{00000000-0008-0000-0600-000034010000}"/>
            </a:ext>
          </a:extLst>
        </xdr:cNvPr>
        <xdr:cNvSpPr/>
      </xdr:nvSpPr>
      <xdr:spPr>
        <a:xfrm>
          <a:off x="35547300" y="27230821"/>
          <a:ext cx="548382" cy="474926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 i="1">
              <a:solidFill>
                <a:schemeClr val="tx1"/>
              </a:solidFill>
            </a:rPr>
            <a:t>Entrée</a:t>
          </a:r>
        </a:p>
      </xdr:txBody>
    </xdr:sp>
    <xdr:clientData/>
  </xdr:twoCellAnchor>
  <xdr:twoCellAnchor>
    <xdr:from>
      <xdr:col>39</xdr:col>
      <xdr:colOff>216478</xdr:colOff>
      <xdr:row>75</xdr:row>
      <xdr:rowOff>27421</xdr:rowOff>
    </xdr:from>
    <xdr:to>
      <xdr:col>40</xdr:col>
      <xdr:colOff>2860</xdr:colOff>
      <xdr:row>77</xdr:row>
      <xdr:rowOff>121347</xdr:rowOff>
    </xdr:to>
    <xdr:sp macro="" textlink="">
      <xdr:nvSpPr>
        <xdr:cNvPr id="309" name="Rectangle à coins arrondis 308">
          <a:extLst>
            <a:ext uri="{FF2B5EF4-FFF2-40B4-BE49-F238E27FC236}">
              <a16:creationId xmlns:a16="http://schemas.microsoft.com/office/drawing/2014/main" id="{00000000-0008-0000-0600-000035010000}"/>
            </a:ext>
          </a:extLst>
        </xdr:cNvPr>
        <xdr:cNvSpPr/>
      </xdr:nvSpPr>
      <xdr:spPr>
        <a:xfrm>
          <a:off x="39573778" y="27230821"/>
          <a:ext cx="548382" cy="474926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 i="1">
              <a:solidFill>
                <a:schemeClr val="tx1"/>
              </a:solidFill>
            </a:rPr>
            <a:t>Sortie</a:t>
          </a:r>
        </a:p>
      </xdr:txBody>
    </xdr:sp>
    <xdr:clientData/>
  </xdr:twoCellAnchor>
  <xdr:twoCellAnchor>
    <xdr:from>
      <xdr:col>38</xdr:col>
      <xdr:colOff>176950</xdr:colOff>
      <xdr:row>75</xdr:row>
      <xdr:rowOff>165704</xdr:rowOff>
    </xdr:from>
    <xdr:to>
      <xdr:col>39</xdr:col>
      <xdr:colOff>241704</xdr:colOff>
      <xdr:row>78</xdr:row>
      <xdr:rowOff>77158</xdr:rowOff>
    </xdr:to>
    <xdr:sp macro="" textlink="">
      <xdr:nvSpPr>
        <xdr:cNvPr id="310" name="Rectangle à coins arrondis 309">
          <a:extLst>
            <a:ext uri="{FF2B5EF4-FFF2-40B4-BE49-F238E27FC236}">
              <a16:creationId xmlns:a16="http://schemas.microsoft.com/office/drawing/2014/main" id="{00000000-0008-0000-0600-000036010000}"/>
            </a:ext>
          </a:extLst>
        </xdr:cNvPr>
        <xdr:cNvSpPr/>
      </xdr:nvSpPr>
      <xdr:spPr>
        <a:xfrm>
          <a:off x="38772250" y="27369104"/>
          <a:ext cx="826754" cy="482954"/>
        </a:xfrm>
        <a:prstGeom prst="roundRect">
          <a:avLst/>
        </a:prstGeom>
        <a:solidFill>
          <a:schemeClr val="tx2">
            <a:lumMod val="20000"/>
            <a:lumOff val="8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>
              <a:solidFill>
                <a:schemeClr val="tx1"/>
              </a:solidFill>
              <a:latin typeface="+mn-lt"/>
              <a:ea typeface="+mn-ea"/>
              <a:cs typeface="+mn-cs"/>
            </a:rPr>
            <a:t>Hall</a:t>
          </a:r>
        </a:p>
      </xdr:txBody>
    </xdr:sp>
    <xdr:clientData/>
  </xdr:twoCellAnchor>
  <xdr:twoCellAnchor>
    <xdr:from>
      <xdr:col>17</xdr:col>
      <xdr:colOff>448570</xdr:colOff>
      <xdr:row>53</xdr:row>
      <xdr:rowOff>41880</xdr:rowOff>
    </xdr:from>
    <xdr:to>
      <xdr:col>18</xdr:col>
      <xdr:colOff>540246</xdr:colOff>
      <xdr:row>57</xdr:row>
      <xdr:rowOff>107041</xdr:rowOff>
    </xdr:to>
    <xdr:sp macro="" textlink="">
      <xdr:nvSpPr>
        <xdr:cNvPr id="236" name="Rectangle à coins arrondis 235">
          <a:extLst>
            <a:ext uri="{FF2B5EF4-FFF2-40B4-BE49-F238E27FC236}">
              <a16:creationId xmlns:a16="http://schemas.microsoft.com/office/drawing/2014/main" id="{00000000-0008-0000-0600-0000EC000000}"/>
            </a:ext>
          </a:extLst>
        </xdr:cNvPr>
        <xdr:cNvSpPr/>
      </xdr:nvSpPr>
      <xdr:spPr>
        <a:xfrm>
          <a:off x="13402570" y="10138380"/>
          <a:ext cx="853676" cy="827161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OD.HJ.02</a:t>
          </a:r>
        </a:p>
        <a:p>
          <a:pPr algn="ctr"/>
          <a:r>
            <a:rPr lang="fr-FR" sz="1100">
              <a:solidFill>
                <a:schemeClr val="tx1"/>
              </a:solidFill>
            </a:rPr>
            <a:t>Salle attente</a:t>
          </a:r>
        </a:p>
        <a:p>
          <a:pPr algn="l"/>
          <a:r>
            <a:rPr lang="fr-FR" sz="1100">
              <a:solidFill>
                <a:schemeClr val="tx1"/>
              </a:solidFill>
            </a:rPr>
            <a:t>brds</a:t>
          </a:r>
        </a:p>
      </xdr:txBody>
    </xdr:sp>
    <xdr:clientData/>
  </xdr:twoCellAnchor>
  <xdr:twoCellAnchor>
    <xdr:from>
      <xdr:col>18</xdr:col>
      <xdr:colOff>429031</xdr:colOff>
      <xdr:row>55</xdr:row>
      <xdr:rowOff>151420</xdr:rowOff>
    </xdr:from>
    <xdr:to>
      <xdr:col>18</xdr:col>
      <xdr:colOff>760291</xdr:colOff>
      <xdr:row>55</xdr:row>
      <xdr:rowOff>151420</xdr:rowOff>
    </xdr:to>
    <xdr:cxnSp macro="">
      <xdr:nvCxnSpPr>
        <xdr:cNvPr id="147" name="Connecteur droit avec flèche 146">
          <a:extLst>
            <a:ext uri="{FF2B5EF4-FFF2-40B4-BE49-F238E27FC236}">
              <a16:creationId xmlns:a16="http://schemas.microsoft.com/office/drawing/2014/main" id="{00000000-0008-0000-0600-000093000000}"/>
            </a:ext>
          </a:extLst>
        </xdr:cNvPr>
        <xdr:cNvCxnSpPr/>
      </xdr:nvCxnSpPr>
      <xdr:spPr>
        <a:xfrm flipH="1">
          <a:off x="14145031" y="10628920"/>
          <a:ext cx="331260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755971</xdr:colOff>
      <xdr:row>30</xdr:row>
      <xdr:rowOff>95856</xdr:rowOff>
    </xdr:from>
    <xdr:to>
      <xdr:col>21</xdr:col>
      <xdr:colOff>295859</xdr:colOff>
      <xdr:row>33</xdr:row>
      <xdr:rowOff>77258</xdr:rowOff>
    </xdr:to>
    <xdr:sp macro="" textlink="">
      <xdr:nvSpPr>
        <xdr:cNvPr id="249" name="Rectangle à coins arrondis 248">
          <a:extLst>
            <a:ext uri="{FF2B5EF4-FFF2-40B4-BE49-F238E27FC236}">
              <a16:creationId xmlns:a16="http://schemas.microsoft.com/office/drawing/2014/main" id="{00000000-0008-0000-0600-0000F9000000}"/>
            </a:ext>
          </a:extLst>
        </xdr:cNvPr>
        <xdr:cNvSpPr/>
      </xdr:nvSpPr>
      <xdr:spPr>
        <a:xfrm>
          <a:off x="15233971" y="5810856"/>
          <a:ext cx="1063888" cy="552902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OD.HJ.18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Office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755971</xdr:colOff>
      <xdr:row>34</xdr:row>
      <xdr:rowOff>21773</xdr:rowOff>
    </xdr:from>
    <xdr:to>
      <xdr:col>21</xdr:col>
      <xdr:colOff>295859</xdr:colOff>
      <xdr:row>36</xdr:row>
      <xdr:rowOff>3175</xdr:rowOff>
    </xdr:to>
    <xdr:sp macro="" textlink="">
      <xdr:nvSpPr>
        <xdr:cNvPr id="251" name="Rectangle à coins arrondis 250">
          <a:extLst>
            <a:ext uri="{FF2B5EF4-FFF2-40B4-BE49-F238E27FC236}">
              <a16:creationId xmlns:a16="http://schemas.microsoft.com/office/drawing/2014/main" id="{00000000-0008-0000-0600-0000FB000000}"/>
            </a:ext>
          </a:extLst>
        </xdr:cNvPr>
        <xdr:cNvSpPr/>
      </xdr:nvSpPr>
      <xdr:spPr>
        <a:xfrm>
          <a:off x="15233971" y="6498773"/>
          <a:ext cx="1063888" cy="362402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OD.HJ.19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Local ménage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18</xdr:col>
      <xdr:colOff>422596</xdr:colOff>
      <xdr:row>36</xdr:row>
      <xdr:rowOff>43998</xdr:rowOff>
    </xdr:from>
    <xdr:to>
      <xdr:col>19</xdr:col>
      <xdr:colOff>724484</xdr:colOff>
      <xdr:row>38</xdr:row>
      <xdr:rowOff>25400</xdr:rowOff>
    </xdr:to>
    <xdr:sp macro="" textlink="">
      <xdr:nvSpPr>
        <xdr:cNvPr id="252" name="Rectangle à coins arrondis 251">
          <a:extLst>
            <a:ext uri="{FF2B5EF4-FFF2-40B4-BE49-F238E27FC236}">
              <a16:creationId xmlns:a16="http://schemas.microsoft.com/office/drawing/2014/main" id="{00000000-0008-0000-0600-0000FC000000}"/>
            </a:ext>
          </a:extLst>
        </xdr:cNvPr>
        <xdr:cNvSpPr/>
      </xdr:nvSpPr>
      <xdr:spPr>
        <a:xfrm>
          <a:off x="14138596" y="6901998"/>
          <a:ext cx="1063888" cy="362402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OD.HJ.20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linge propre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393703</xdr:colOff>
      <xdr:row>38</xdr:row>
      <xdr:rowOff>85725</xdr:rowOff>
    </xdr:from>
    <xdr:to>
      <xdr:col>19</xdr:col>
      <xdr:colOff>393703</xdr:colOff>
      <xdr:row>40</xdr:row>
      <xdr:rowOff>120728</xdr:rowOff>
    </xdr:to>
    <xdr:cxnSp macro="">
      <xdr:nvCxnSpPr>
        <xdr:cNvPr id="253" name="Connecteur droit avec flèche 252">
          <a:extLst>
            <a:ext uri="{FF2B5EF4-FFF2-40B4-BE49-F238E27FC236}">
              <a16:creationId xmlns:a16="http://schemas.microsoft.com/office/drawing/2014/main" id="{00000000-0008-0000-0600-0000FD000000}"/>
            </a:ext>
          </a:extLst>
        </xdr:cNvPr>
        <xdr:cNvCxnSpPr/>
      </xdr:nvCxnSpPr>
      <xdr:spPr>
        <a:xfrm>
          <a:off x="14871703" y="7324725"/>
          <a:ext cx="0" cy="416003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93137</xdr:colOff>
      <xdr:row>53</xdr:row>
      <xdr:rowOff>112787</xdr:rowOff>
    </xdr:from>
    <xdr:to>
      <xdr:col>20</xdr:col>
      <xdr:colOff>395654</xdr:colOff>
      <xdr:row>53</xdr:row>
      <xdr:rowOff>112787</xdr:rowOff>
    </xdr:to>
    <xdr:cxnSp macro="">
      <xdr:nvCxnSpPr>
        <xdr:cNvPr id="263" name="Connecteur droit avec flèche 262">
          <a:extLst>
            <a:ext uri="{FF2B5EF4-FFF2-40B4-BE49-F238E27FC236}">
              <a16:creationId xmlns:a16="http://schemas.microsoft.com/office/drawing/2014/main" id="{00000000-0008-0000-0600-000007010000}"/>
            </a:ext>
          </a:extLst>
        </xdr:cNvPr>
        <xdr:cNvCxnSpPr/>
      </xdr:nvCxnSpPr>
      <xdr:spPr>
        <a:xfrm flipH="1">
          <a:off x="15333137" y="10209287"/>
          <a:ext cx="302517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558230</xdr:colOff>
      <xdr:row>33</xdr:row>
      <xdr:rowOff>102268</xdr:rowOff>
    </xdr:from>
    <xdr:to>
      <xdr:col>38</xdr:col>
      <xdr:colOff>32901</xdr:colOff>
      <xdr:row>35</xdr:row>
      <xdr:rowOff>72179</xdr:rowOff>
    </xdr:to>
    <xdr:sp macro="" textlink="">
      <xdr:nvSpPr>
        <xdr:cNvPr id="270" name="Rectangle à coins arrondis 269">
          <a:extLst>
            <a:ext uri="{FF2B5EF4-FFF2-40B4-BE49-F238E27FC236}">
              <a16:creationId xmlns:a16="http://schemas.microsoft.com/office/drawing/2014/main" id="{00000000-0008-0000-0600-00000E010000}"/>
            </a:ext>
          </a:extLst>
        </xdr:cNvPr>
        <xdr:cNvSpPr/>
      </xdr:nvSpPr>
      <xdr:spPr>
        <a:xfrm>
          <a:off x="37627798" y="19152268"/>
          <a:ext cx="998671" cy="350911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OM.HJ.18</a:t>
          </a:r>
        </a:p>
        <a:p>
          <a:pPr algn="ctr"/>
          <a:r>
            <a:rPr lang="fr-FR" sz="1100">
              <a:solidFill>
                <a:schemeClr val="tx1"/>
              </a:solidFill>
            </a:rPr>
            <a:t>Local ménage</a:t>
          </a:r>
        </a:p>
      </xdr:txBody>
    </xdr:sp>
    <xdr:clientData/>
  </xdr:twoCellAnchor>
  <xdr:twoCellAnchor>
    <xdr:from>
      <xdr:col>36</xdr:col>
      <xdr:colOff>565556</xdr:colOff>
      <xdr:row>35</xdr:row>
      <xdr:rowOff>133575</xdr:rowOff>
    </xdr:from>
    <xdr:to>
      <xdr:col>38</xdr:col>
      <xdr:colOff>40227</xdr:colOff>
      <xdr:row>37</xdr:row>
      <xdr:rowOff>103486</xdr:rowOff>
    </xdr:to>
    <xdr:sp macro="" textlink="">
      <xdr:nvSpPr>
        <xdr:cNvPr id="271" name="Rectangle à coins arrondis 270">
          <a:extLst>
            <a:ext uri="{FF2B5EF4-FFF2-40B4-BE49-F238E27FC236}">
              <a16:creationId xmlns:a16="http://schemas.microsoft.com/office/drawing/2014/main" id="{00000000-0008-0000-0600-00000F010000}"/>
            </a:ext>
          </a:extLst>
        </xdr:cNvPr>
        <xdr:cNvSpPr/>
      </xdr:nvSpPr>
      <xdr:spPr>
        <a:xfrm>
          <a:off x="37635124" y="19564575"/>
          <a:ext cx="998671" cy="350911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OM.HJ.19</a:t>
          </a:r>
        </a:p>
        <a:p>
          <a:pPr algn="ctr"/>
          <a:r>
            <a:rPr lang="fr-FR" sz="1100">
              <a:solidFill>
                <a:schemeClr val="tx1"/>
              </a:solidFill>
            </a:rPr>
            <a:t>Gare sale</a:t>
          </a:r>
        </a:p>
      </xdr:txBody>
    </xdr:sp>
    <xdr:clientData/>
  </xdr:twoCellAnchor>
  <xdr:twoCellAnchor>
    <xdr:from>
      <xdr:col>36</xdr:col>
      <xdr:colOff>581026</xdr:colOff>
      <xdr:row>38</xdr:row>
      <xdr:rowOff>19516</xdr:rowOff>
    </xdr:from>
    <xdr:to>
      <xdr:col>36</xdr:col>
      <xdr:colOff>581026</xdr:colOff>
      <xdr:row>39</xdr:row>
      <xdr:rowOff>149203</xdr:rowOff>
    </xdr:to>
    <xdr:cxnSp macro="">
      <xdr:nvCxnSpPr>
        <xdr:cNvPr id="274" name="Connecteur droit avec flèche 273">
          <a:extLst>
            <a:ext uri="{FF2B5EF4-FFF2-40B4-BE49-F238E27FC236}">
              <a16:creationId xmlns:a16="http://schemas.microsoft.com/office/drawing/2014/main" id="{00000000-0008-0000-0600-000012010000}"/>
            </a:ext>
          </a:extLst>
        </xdr:cNvPr>
        <xdr:cNvCxnSpPr/>
      </xdr:nvCxnSpPr>
      <xdr:spPr>
        <a:xfrm>
          <a:off x="37650594" y="20022016"/>
          <a:ext cx="0" cy="320187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123825</xdr:colOff>
      <xdr:row>40</xdr:row>
      <xdr:rowOff>52897</xdr:rowOff>
    </xdr:from>
    <xdr:to>
      <xdr:col>33</xdr:col>
      <xdr:colOff>569967</xdr:colOff>
      <xdr:row>44</xdr:row>
      <xdr:rowOff>5345</xdr:rowOff>
    </xdr:to>
    <xdr:grpSp>
      <xdr:nvGrpSpPr>
        <xdr:cNvPr id="244" name="Groupe 243">
          <a:extLst>
            <a:ext uri="{FF2B5EF4-FFF2-40B4-BE49-F238E27FC236}">
              <a16:creationId xmlns:a16="http://schemas.microsoft.com/office/drawing/2014/main" id="{00000000-0008-0000-0600-0000F4000000}"/>
            </a:ext>
          </a:extLst>
        </xdr:cNvPr>
        <xdr:cNvGrpSpPr/>
      </xdr:nvGrpSpPr>
      <xdr:grpSpPr>
        <a:xfrm>
          <a:off x="24454351" y="7739739"/>
          <a:ext cx="1206471" cy="721132"/>
          <a:chOff x="34147125" y="21328283"/>
          <a:chExt cx="1208142" cy="714448"/>
        </a:xfrm>
      </xdr:grpSpPr>
      <xdr:grpSp>
        <xdr:nvGrpSpPr>
          <xdr:cNvPr id="247" name="Groupe 246">
            <a:extLst>
              <a:ext uri="{FF2B5EF4-FFF2-40B4-BE49-F238E27FC236}">
                <a16:creationId xmlns:a16="http://schemas.microsoft.com/office/drawing/2014/main" id="{00000000-0008-0000-0600-0000F7000000}"/>
              </a:ext>
            </a:extLst>
          </xdr:cNvPr>
          <xdr:cNvGrpSpPr/>
        </xdr:nvGrpSpPr>
        <xdr:grpSpPr>
          <a:xfrm>
            <a:off x="34215179" y="21328283"/>
            <a:ext cx="1140088" cy="714448"/>
            <a:chOff x="34358054" y="20232908"/>
            <a:chExt cx="1140088" cy="714448"/>
          </a:xfrm>
        </xdr:grpSpPr>
        <xdr:sp macro="" textlink="">
          <xdr:nvSpPr>
            <xdr:cNvPr id="268" name="Rectangle à coins arrondis 267">
              <a:extLst>
                <a:ext uri="{FF2B5EF4-FFF2-40B4-BE49-F238E27FC236}">
                  <a16:creationId xmlns:a16="http://schemas.microsoft.com/office/drawing/2014/main" id="{00000000-0008-0000-0600-00000C010000}"/>
                </a:ext>
              </a:extLst>
            </xdr:cNvPr>
            <xdr:cNvSpPr/>
          </xdr:nvSpPr>
          <xdr:spPr>
            <a:xfrm>
              <a:off x="34434254" y="20232908"/>
              <a:ext cx="1063888" cy="6382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OM.CS.07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Bureaux 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mutualisés</a:t>
              </a:r>
            </a:p>
          </xdr:txBody>
        </xdr:sp>
        <xdr:sp macro="" textlink="">
          <xdr:nvSpPr>
            <xdr:cNvPr id="273" name="Rectangle à coins arrondis 272">
              <a:extLst>
                <a:ext uri="{FF2B5EF4-FFF2-40B4-BE49-F238E27FC236}">
                  <a16:creationId xmlns:a16="http://schemas.microsoft.com/office/drawing/2014/main" id="{00000000-0008-0000-0600-000011010000}"/>
                </a:ext>
              </a:extLst>
            </xdr:cNvPr>
            <xdr:cNvSpPr/>
          </xdr:nvSpPr>
          <xdr:spPr>
            <a:xfrm>
              <a:off x="34358054" y="20309108"/>
              <a:ext cx="1063888" cy="6382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OM.CS.11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Bureaux 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ARC</a:t>
              </a:r>
            </a:p>
          </xdr:txBody>
        </xdr:sp>
      </xdr:grpSp>
      <xdr:sp macro="" textlink="">
        <xdr:nvSpPr>
          <xdr:cNvPr id="254" name="Rectangle à coins arrondis 253">
            <a:extLst>
              <a:ext uri="{FF2B5EF4-FFF2-40B4-BE49-F238E27FC236}">
                <a16:creationId xmlns:a16="http://schemas.microsoft.com/office/drawing/2014/main" id="{00000000-0008-0000-0600-0000FE000000}"/>
              </a:ext>
            </a:extLst>
          </xdr:cNvPr>
          <xdr:cNvSpPr/>
        </xdr:nvSpPr>
        <xdr:spPr>
          <a:xfrm>
            <a:off x="34147125" y="21364575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X2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33</xdr:col>
      <xdr:colOff>468458</xdr:colOff>
      <xdr:row>38</xdr:row>
      <xdr:rowOff>8659</xdr:rowOff>
    </xdr:from>
    <xdr:to>
      <xdr:col>33</xdr:col>
      <xdr:colOff>727364</xdr:colOff>
      <xdr:row>40</xdr:row>
      <xdr:rowOff>166521</xdr:rowOff>
    </xdr:to>
    <xdr:cxnSp macro="">
      <xdr:nvCxnSpPr>
        <xdr:cNvPr id="275" name="Connecteur droit avec flèche 274">
          <a:extLst>
            <a:ext uri="{FF2B5EF4-FFF2-40B4-BE49-F238E27FC236}">
              <a16:creationId xmlns:a16="http://schemas.microsoft.com/office/drawing/2014/main" id="{00000000-0008-0000-0600-000013010000}"/>
            </a:ext>
          </a:extLst>
        </xdr:cNvPr>
        <xdr:cNvCxnSpPr/>
      </xdr:nvCxnSpPr>
      <xdr:spPr>
        <a:xfrm flipH="1">
          <a:off x="35252026" y="20011159"/>
          <a:ext cx="258906" cy="538862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350406</xdr:colOff>
      <xdr:row>54</xdr:row>
      <xdr:rowOff>163062</xdr:rowOff>
    </xdr:from>
    <xdr:to>
      <xdr:col>37</xdr:col>
      <xdr:colOff>17029</xdr:colOff>
      <xdr:row>54</xdr:row>
      <xdr:rowOff>163062</xdr:rowOff>
    </xdr:to>
    <xdr:cxnSp macro="">
      <xdr:nvCxnSpPr>
        <xdr:cNvPr id="276" name="Connecteur droit avec flèche 275">
          <a:extLst>
            <a:ext uri="{FF2B5EF4-FFF2-40B4-BE49-F238E27FC236}">
              <a16:creationId xmlns:a16="http://schemas.microsoft.com/office/drawing/2014/main" id="{00000000-0008-0000-0600-000014010000}"/>
            </a:ext>
          </a:extLst>
        </xdr:cNvPr>
        <xdr:cNvCxnSpPr/>
      </xdr:nvCxnSpPr>
      <xdr:spPr>
        <a:xfrm flipH="1">
          <a:off x="37419974" y="23213562"/>
          <a:ext cx="428623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42352</xdr:colOff>
      <xdr:row>50</xdr:row>
      <xdr:rowOff>159210</xdr:rowOff>
    </xdr:from>
    <xdr:to>
      <xdr:col>20</xdr:col>
      <xdr:colOff>331277</xdr:colOff>
      <xdr:row>52</xdr:row>
      <xdr:rowOff>126825</xdr:rowOff>
    </xdr:to>
    <xdr:sp macro="" textlink="">
      <xdr:nvSpPr>
        <xdr:cNvPr id="277" name="Freeform 7">
          <a:extLst>
            <a:ext uri="{FF2B5EF4-FFF2-40B4-BE49-F238E27FC236}">
              <a16:creationId xmlns:a16="http://schemas.microsoft.com/office/drawing/2014/main" id="{00000000-0008-0000-0600-000015010000}"/>
            </a:ext>
          </a:extLst>
        </xdr:cNvPr>
        <xdr:cNvSpPr>
          <a:spLocks/>
        </xdr:cNvSpPr>
      </xdr:nvSpPr>
      <xdr:spPr bwMode="auto">
        <a:xfrm rot="17303087" flipH="1">
          <a:off x="15252507" y="9714055"/>
          <a:ext cx="348615" cy="288925"/>
        </a:xfrm>
        <a:custGeom>
          <a:avLst/>
          <a:gdLst>
            <a:gd name="T0" fmla="*/ 305722 w 857"/>
            <a:gd name="T1" fmla="*/ 0 h 750"/>
            <a:gd name="T2" fmla="*/ 0 w 857"/>
            <a:gd name="T3" fmla="*/ 186838 h 750"/>
            <a:gd name="T4" fmla="*/ 329565 w 857"/>
            <a:gd name="T5" fmla="*/ 288925 h 750"/>
            <a:gd name="T6" fmla="*/ 0 60000 65536"/>
            <a:gd name="T7" fmla="*/ 0 60000 65536"/>
            <a:gd name="T8" fmla="*/ 0 60000 65536"/>
            <a:gd name="T9" fmla="*/ 0 w 857"/>
            <a:gd name="T10" fmla="*/ 0 h 750"/>
            <a:gd name="T11" fmla="*/ 857 w 857"/>
            <a:gd name="T12" fmla="*/ 750 h 75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57" h="750">
              <a:moveTo>
                <a:pt x="795" y="0"/>
              </a:moveTo>
              <a:lnTo>
                <a:pt x="0" y="485"/>
              </a:lnTo>
              <a:lnTo>
                <a:pt x="857" y="750"/>
              </a:lnTo>
            </a:path>
          </a:pathLst>
        </a:custGeom>
        <a:gradFill rotWithShape="1">
          <a:gsLst>
            <a:gs pos="0">
              <a:srgbClr val="FFFFFF"/>
            </a:gs>
            <a:gs pos="9000">
              <a:srgbClr val="FFFFFF"/>
            </a:gs>
            <a:gs pos="98000">
              <a:srgbClr val="7F7F7F"/>
            </a:gs>
            <a:gs pos="100000">
              <a:srgbClr val="7F7F7F"/>
            </a:gs>
          </a:gsLst>
          <a:lin ang="10200000"/>
        </a:gradFill>
        <a:ln w="19050">
          <a:solidFill>
            <a:srgbClr val="000000"/>
          </a:solidFill>
          <a:round/>
          <a:headEnd/>
          <a:tailEnd/>
        </a:ln>
      </xdr:spPr>
      <xdr:txBody>
        <a:bodyPr rot="0" vert="horz" wrap="square" lIns="0" tIns="72000" rIns="0" bIns="0" anchor="t" anchorCtr="0">
          <a:noAutofit/>
        </a:bodyPr>
        <a:lstStyle/>
        <a:p>
          <a:pPr algn="just">
            <a:spcBef>
              <a:spcPts val="600"/>
            </a:spcBef>
            <a:spcAft>
              <a:spcPts val="0"/>
            </a:spcAft>
          </a:pPr>
          <a:endParaRPr lang="fr-FR" sz="1100">
            <a:solidFill>
              <a:srgbClr val="000033"/>
            </a:solidFill>
            <a:effectLst/>
            <a:latin typeface="Arial" panose="020B0604020202020204" pitchFamily="34" charset="0"/>
            <a:ea typeface="Times New Roman" panose="02020603050405020304" pitchFamily="18" charset="0"/>
          </a:endParaRPr>
        </a:p>
        <a:p>
          <a:pPr algn="ctr">
            <a:spcBef>
              <a:spcPts val="600"/>
            </a:spcBef>
            <a:spcAft>
              <a:spcPts val="0"/>
            </a:spcAft>
          </a:pPr>
          <a:r>
            <a:rPr lang="fr-FR" sz="1100">
              <a:solidFill>
                <a:srgbClr val="000033"/>
              </a:solidFill>
              <a:effectLst/>
              <a:latin typeface="Arial" panose="020B0604020202020204" pitchFamily="34" charset="0"/>
              <a:ea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15</xdr:col>
      <xdr:colOff>41183</xdr:colOff>
      <xdr:row>70</xdr:row>
      <xdr:rowOff>90806</xdr:rowOff>
    </xdr:from>
    <xdr:to>
      <xdr:col>15</xdr:col>
      <xdr:colOff>554182</xdr:colOff>
      <xdr:row>70</xdr:row>
      <xdr:rowOff>90806</xdr:rowOff>
    </xdr:to>
    <xdr:cxnSp macro="">
      <xdr:nvCxnSpPr>
        <xdr:cNvPr id="282" name="Connecteur droit avec flèche 281">
          <a:extLst>
            <a:ext uri="{FF2B5EF4-FFF2-40B4-BE49-F238E27FC236}">
              <a16:creationId xmlns:a16="http://schemas.microsoft.com/office/drawing/2014/main" id="{00000000-0008-0000-0600-00001A010000}"/>
            </a:ext>
          </a:extLst>
        </xdr:cNvPr>
        <xdr:cNvCxnSpPr/>
      </xdr:nvCxnSpPr>
      <xdr:spPr>
        <a:xfrm flipH="1">
          <a:off x="11471183" y="13425806"/>
          <a:ext cx="512999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584200</xdr:colOff>
      <xdr:row>69</xdr:row>
      <xdr:rowOff>119307</xdr:rowOff>
    </xdr:from>
    <xdr:to>
      <xdr:col>17</xdr:col>
      <xdr:colOff>327758</xdr:colOff>
      <xdr:row>70</xdr:row>
      <xdr:rowOff>187142</xdr:rowOff>
    </xdr:to>
    <xdr:sp macro="" textlink="">
      <xdr:nvSpPr>
        <xdr:cNvPr id="289" name="Rectangle à coins arrondis 288">
          <a:extLst>
            <a:ext uri="{FF2B5EF4-FFF2-40B4-BE49-F238E27FC236}">
              <a16:creationId xmlns:a16="http://schemas.microsoft.com/office/drawing/2014/main" id="{00000000-0008-0000-0600-000021010000}"/>
            </a:ext>
          </a:extLst>
        </xdr:cNvPr>
        <xdr:cNvSpPr/>
      </xdr:nvSpPr>
      <xdr:spPr>
        <a:xfrm>
          <a:off x="12014200" y="13263807"/>
          <a:ext cx="1267558" cy="258335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200" b="0">
              <a:solidFill>
                <a:schemeClr val="tx1"/>
              </a:solidFill>
            </a:rPr>
            <a:t>Espaces situés à proximité</a:t>
          </a:r>
        </a:p>
      </xdr:txBody>
    </xdr:sp>
    <xdr:clientData/>
  </xdr:twoCellAnchor>
  <xdr:twoCellAnchor>
    <xdr:from>
      <xdr:col>20</xdr:col>
      <xdr:colOff>531960</xdr:colOff>
      <xdr:row>45</xdr:row>
      <xdr:rowOff>66750</xdr:rowOff>
    </xdr:from>
    <xdr:to>
      <xdr:col>20</xdr:col>
      <xdr:colOff>531960</xdr:colOff>
      <xdr:row>47</xdr:row>
      <xdr:rowOff>99580</xdr:rowOff>
    </xdr:to>
    <xdr:cxnSp macro="">
      <xdr:nvCxnSpPr>
        <xdr:cNvPr id="290" name="Connecteur droit avec flèche 289">
          <a:extLst>
            <a:ext uri="{FF2B5EF4-FFF2-40B4-BE49-F238E27FC236}">
              <a16:creationId xmlns:a16="http://schemas.microsoft.com/office/drawing/2014/main" id="{00000000-0008-0000-0600-000022010000}"/>
            </a:ext>
          </a:extLst>
        </xdr:cNvPr>
        <xdr:cNvCxnSpPr/>
      </xdr:nvCxnSpPr>
      <xdr:spPr>
        <a:xfrm>
          <a:off x="15771960" y="8639250"/>
          <a:ext cx="0" cy="41383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77931</xdr:colOff>
      <xdr:row>55</xdr:row>
      <xdr:rowOff>186171</xdr:rowOff>
    </xdr:from>
    <xdr:to>
      <xdr:col>18</xdr:col>
      <xdr:colOff>431911</xdr:colOff>
      <xdr:row>56</xdr:row>
      <xdr:rowOff>176647</xdr:rowOff>
    </xdr:to>
    <xdr:pic>
      <xdr:nvPicPr>
        <xdr:cNvPr id="292" name="Image 291">
          <a:extLst>
            <a:ext uri="{FF2B5EF4-FFF2-40B4-BE49-F238E27FC236}">
              <a16:creationId xmlns:a16="http://schemas.microsoft.com/office/drawing/2014/main" id="{00000000-0008-0000-06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93931" y="10663671"/>
          <a:ext cx="353980" cy="180976"/>
        </a:xfrm>
        <a:prstGeom prst="rect">
          <a:avLst/>
        </a:prstGeom>
      </xdr:spPr>
    </xdr:pic>
    <xdr:clientData/>
  </xdr:twoCellAnchor>
  <xdr:twoCellAnchor>
    <xdr:from>
      <xdr:col>19</xdr:col>
      <xdr:colOff>755971</xdr:colOff>
      <xdr:row>36</xdr:row>
      <xdr:rowOff>50348</xdr:rowOff>
    </xdr:from>
    <xdr:to>
      <xdr:col>21</xdr:col>
      <xdr:colOff>295859</xdr:colOff>
      <xdr:row>38</xdr:row>
      <xdr:rowOff>31750</xdr:rowOff>
    </xdr:to>
    <xdr:sp macro="" textlink="">
      <xdr:nvSpPr>
        <xdr:cNvPr id="293" name="Rectangle à coins arrondis 292">
          <a:extLst>
            <a:ext uri="{FF2B5EF4-FFF2-40B4-BE49-F238E27FC236}">
              <a16:creationId xmlns:a16="http://schemas.microsoft.com/office/drawing/2014/main" id="{00000000-0008-0000-0600-000025010000}"/>
            </a:ext>
          </a:extLst>
        </xdr:cNvPr>
        <xdr:cNvSpPr/>
      </xdr:nvSpPr>
      <xdr:spPr>
        <a:xfrm>
          <a:off x="15233971" y="6908348"/>
          <a:ext cx="1063888" cy="362402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1">
              <a:solidFill>
                <a:schemeClr val="tx1"/>
              </a:solidFill>
              <a:latin typeface="+mn-lt"/>
              <a:ea typeface="+mn-ea"/>
              <a:cs typeface="+mn-cs"/>
            </a:rPr>
            <a:t>OD.HJ.21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Gare sale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168278</xdr:colOff>
      <xdr:row>45</xdr:row>
      <xdr:rowOff>66750</xdr:rowOff>
    </xdr:from>
    <xdr:to>
      <xdr:col>21</xdr:col>
      <xdr:colOff>168278</xdr:colOff>
      <xdr:row>52</xdr:row>
      <xdr:rowOff>168852</xdr:rowOff>
    </xdr:to>
    <xdr:cxnSp macro="">
      <xdr:nvCxnSpPr>
        <xdr:cNvPr id="295" name="Connecteur droit avec flèche 294">
          <a:extLst>
            <a:ext uri="{FF2B5EF4-FFF2-40B4-BE49-F238E27FC236}">
              <a16:creationId xmlns:a16="http://schemas.microsoft.com/office/drawing/2014/main" id="{00000000-0008-0000-0600-000027010000}"/>
            </a:ext>
          </a:extLst>
        </xdr:cNvPr>
        <xdr:cNvCxnSpPr/>
      </xdr:nvCxnSpPr>
      <xdr:spPr>
        <a:xfrm>
          <a:off x="16170278" y="8639250"/>
          <a:ext cx="0" cy="1435602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465667</xdr:colOff>
      <xdr:row>26</xdr:row>
      <xdr:rowOff>79376</xdr:rowOff>
    </xdr:from>
    <xdr:to>
      <xdr:col>22</xdr:col>
      <xdr:colOff>603251</xdr:colOff>
      <xdr:row>60</xdr:row>
      <xdr:rowOff>142876</xdr:rowOff>
    </xdr:to>
    <xdr:sp macro="" textlink="">
      <xdr:nvSpPr>
        <xdr:cNvPr id="286" name="Rectangle 285">
          <a:extLst>
            <a:ext uri="{FF2B5EF4-FFF2-40B4-BE49-F238E27FC236}">
              <a16:creationId xmlns:a16="http://schemas.microsoft.com/office/drawing/2014/main" id="{00000000-0008-0000-0600-00001E010000}"/>
            </a:ext>
          </a:extLst>
        </xdr:cNvPr>
        <xdr:cNvSpPr/>
      </xdr:nvSpPr>
      <xdr:spPr>
        <a:xfrm>
          <a:off x="11133667" y="5032376"/>
          <a:ext cx="6233584" cy="6540500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31</xdr:col>
      <xdr:colOff>441855</xdr:colOff>
      <xdr:row>26</xdr:row>
      <xdr:rowOff>79376</xdr:rowOff>
    </xdr:from>
    <xdr:to>
      <xdr:col>39</xdr:col>
      <xdr:colOff>579439</xdr:colOff>
      <xdr:row>60</xdr:row>
      <xdr:rowOff>142876</xdr:rowOff>
    </xdr:to>
    <xdr:sp macro="" textlink="">
      <xdr:nvSpPr>
        <xdr:cNvPr id="291" name="Rectangle 290">
          <a:extLst>
            <a:ext uri="{FF2B5EF4-FFF2-40B4-BE49-F238E27FC236}">
              <a16:creationId xmlns:a16="http://schemas.microsoft.com/office/drawing/2014/main" id="{00000000-0008-0000-0600-000023010000}"/>
            </a:ext>
          </a:extLst>
        </xdr:cNvPr>
        <xdr:cNvSpPr/>
      </xdr:nvSpPr>
      <xdr:spPr>
        <a:xfrm>
          <a:off x="33707918" y="17653001"/>
          <a:ext cx="6233584" cy="6540500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563526</xdr:colOff>
      <xdr:row>47</xdr:row>
      <xdr:rowOff>162387</xdr:rowOff>
    </xdr:from>
    <xdr:to>
      <xdr:col>18</xdr:col>
      <xdr:colOff>103414</xdr:colOff>
      <xdr:row>51</xdr:row>
      <xdr:rowOff>38635</xdr:rowOff>
    </xdr:to>
    <xdr:sp macro="" textlink="">
      <xdr:nvSpPr>
        <xdr:cNvPr id="294" name="Rectangle à coins arrondis 293">
          <a:extLst>
            <a:ext uri="{FF2B5EF4-FFF2-40B4-BE49-F238E27FC236}">
              <a16:creationId xmlns:a16="http://schemas.microsoft.com/office/drawing/2014/main" id="{00000000-0008-0000-0600-000026010000}"/>
            </a:ext>
          </a:extLst>
        </xdr:cNvPr>
        <xdr:cNvSpPr/>
      </xdr:nvSpPr>
      <xdr:spPr>
        <a:xfrm>
          <a:off x="12755526" y="9115887"/>
          <a:ext cx="1063888" cy="638248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OD.HJ.07</a:t>
          </a:r>
        </a:p>
        <a:p>
          <a:pPr algn="ctr"/>
          <a:r>
            <a:rPr lang="fr-FR" sz="1100">
              <a:solidFill>
                <a:schemeClr val="tx1"/>
              </a:solidFill>
            </a:rPr>
            <a:t>Bur.</a:t>
          </a:r>
          <a:r>
            <a:rPr lang="fr-FR" sz="1100" baseline="0">
              <a:solidFill>
                <a:schemeClr val="tx1"/>
              </a:solidFill>
            </a:rPr>
            <a:t> méd. accueil </a:t>
          </a:r>
        </a:p>
        <a:p>
          <a:pPr algn="ctr"/>
          <a:r>
            <a:rPr lang="fr-FR" sz="1100" baseline="0">
              <a:solidFill>
                <a:schemeClr val="tx1"/>
              </a:solidFill>
            </a:rPr>
            <a:t>patients onco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37</xdr:col>
      <xdr:colOff>446810</xdr:colOff>
      <xdr:row>40</xdr:row>
      <xdr:rowOff>46161</xdr:rowOff>
    </xdr:from>
    <xdr:to>
      <xdr:col>38</xdr:col>
      <xdr:colOff>684935</xdr:colOff>
      <xdr:row>44</xdr:row>
      <xdr:rowOff>130751</xdr:rowOff>
    </xdr:to>
    <xdr:sp macro="" textlink="">
      <xdr:nvSpPr>
        <xdr:cNvPr id="296" name="Rectangle à coins arrondis 295">
          <a:extLst>
            <a:ext uri="{FF2B5EF4-FFF2-40B4-BE49-F238E27FC236}">
              <a16:creationId xmlns:a16="http://schemas.microsoft.com/office/drawing/2014/main" id="{00000000-0008-0000-0600-000028010000}"/>
            </a:ext>
          </a:extLst>
        </xdr:cNvPr>
        <xdr:cNvSpPr/>
      </xdr:nvSpPr>
      <xdr:spPr>
        <a:xfrm>
          <a:off x="38278378" y="20429661"/>
          <a:ext cx="1000125" cy="846590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OM.CS.04</a:t>
          </a:r>
        </a:p>
        <a:p>
          <a:pPr algn="ctr"/>
          <a:r>
            <a:rPr lang="fr-FR" sz="1100">
              <a:solidFill>
                <a:schemeClr val="tx1"/>
              </a:solidFill>
            </a:rPr>
            <a:t>Secrétariat</a:t>
          </a:r>
        </a:p>
      </xdr:txBody>
    </xdr:sp>
    <xdr:clientData/>
  </xdr:twoCellAnchor>
  <xdr:twoCellAnchor>
    <xdr:from>
      <xdr:col>35</xdr:col>
      <xdr:colOff>430870</xdr:colOff>
      <xdr:row>45</xdr:row>
      <xdr:rowOff>27064</xdr:rowOff>
    </xdr:from>
    <xdr:to>
      <xdr:col>37</xdr:col>
      <xdr:colOff>112567</xdr:colOff>
      <xdr:row>47</xdr:row>
      <xdr:rowOff>86591</xdr:rowOff>
    </xdr:to>
    <xdr:grpSp>
      <xdr:nvGrpSpPr>
        <xdr:cNvPr id="36" name="Groupe 35">
          <a:extLst>
            <a:ext uri="{FF2B5EF4-FFF2-40B4-BE49-F238E27FC236}">
              <a16:creationId xmlns:a16="http://schemas.microsoft.com/office/drawing/2014/main" id="{00000000-0008-0000-0600-000024000000}"/>
            </a:ext>
          </a:extLst>
        </xdr:cNvPr>
        <xdr:cNvGrpSpPr/>
      </xdr:nvGrpSpPr>
      <xdr:grpSpPr>
        <a:xfrm>
          <a:off x="27042383" y="8674761"/>
          <a:ext cx="1202355" cy="443869"/>
          <a:chOff x="36695142" y="21406359"/>
          <a:chExt cx="1205697" cy="440527"/>
        </a:xfrm>
      </xdr:grpSpPr>
      <xdr:sp macro="" textlink="">
        <xdr:nvSpPr>
          <xdr:cNvPr id="297" name="Rectangle à coins arrondis 296">
            <a:extLst>
              <a:ext uri="{FF2B5EF4-FFF2-40B4-BE49-F238E27FC236}">
                <a16:creationId xmlns:a16="http://schemas.microsoft.com/office/drawing/2014/main" id="{00000000-0008-0000-0600-000029010000}"/>
              </a:ext>
            </a:extLst>
          </xdr:cNvPr>
          <xdr:cNvSpPr/>
        </xdr:nvSpPr>
        <xdr:spPr>
          <a:xfrm>
            <a:off x="36747096" y="21501608"/>
            <a:ext cx="1153743" cy="345278"/>
          </a:xfrm>
          <a:prstGeom prst="roundRect">
            <a:avLst/>
          </a:prstGeom>
          <a:solidFill>
            <a:schemeClr val="bg1"/>
          </a:solidFill>
          <a:ln w="15875">
            <a:solidFill>
              <a:schemeClr val="tx1">
                <a:lumMod val="50000"/>
                <a:lumOff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ctr"/>
          <a:lstStyle/>
          <a:p>
            <a:pPr algn="ctr"/>
            <a:r>
              <a:rPr lang="fr-FR" sz="1100" b="1">
                <a:solidFill>
                  <a:schemeClr val="tx1"/>
                </a:solidFill>
              </a:rPr>
              <a:t>OM.CS.03</a:t>
            </a:r>
          </a:p>
          <a:p>
            <a:pPr algn="ctr"/>
            <a:r>
              <a:rPr lang="fr-FR" sz="1100">
                <a:solidFill>
                  <a:schemeClr val="tx1"/>
                </a:solidFill>
              </a:rPr>
              <a:t>Alcôves attente</a:t>
            </a:r>
          </a:p>
        </xdr:txBody>
      </xdr:sp>
      <xdr:sp macro="" textlink="">
        <xdr:nvSpPr>
          <xdr:cNvPr id="311" name="Rectangle à coins arrondis 310">
            <a:extLst>
              <a:ext uri="{FF2B5EF4-FFF2-40B4-BE49-F238E27FC236}">
                <a16:creationId xmlns:a16="http://schemas.microsoft.com/office/drawing/2014/main" id="{00000000-0008-0000-0600-000037010000}"/>
              </a:ext>
            </a:extLst>
          </xdr:cNvPr>
          <xdr:cNvSpPr/>
        </xdr:nvSpPr>
        <xdr:spPr>
          <a:xfrm>
            <a:off x="36695142" y="21406359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X3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36</xdr:col>
      <xdr:colOff>728230</xdr:colOff>
      <xdr:row>44</xdr:row>
      <xdr:rowOff>8659</xdr:rowOff>
    </xdr:from>
    <xdr:to>
      <xdr:col>36</xdr:col>
      <xdr:colOff>728230</xdr:colOff>
      <xdr:row>45</xdr:row>
      <xdr:rowOff>159327</xdr:rowOff>
    </xdr:to>
    <xdr:cxnSp macro="">
      <xdr:nvCxnSpPr>
        <xdr:cNvPr id="312" name="Connecteur droit avec flèche 311">
          <a:extLst>
            <a:ext uri="{FF2B5EF4-FFF2-40B4-BE49-F238E27FC236}">
              <a16:creationId xmlns:a16="http://schemas.microsoft.com/office/drawing/2014/main" id="{00000000-0008-0000-0600-000038010000}"/>
            </a:ext>
          </a:extLst>
        </xdr:cNvPr>
        <xdr:cNvCxnSpPr/>
      </xdr:nvCxnSpPr>
      <xdr:spPr>
        <a:xfrm>
          <a:off x="37797798" y="21154159"/>
          <a:ext cx="0" cy="341168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546390</xdr:colOff>
      <xdr:row>46</xdr:row>
      <xdr:rowOff>181841</xdr:rowOff>
    </xdr:from>
    <xdr:to>
      <xdr:col>35</xdr:col>
      <xdr:colOff>546390</xdr:colOff>
      <xdr:row>48</xdr:row>
      <xdr:rowOff>142009</xdr:rowOff>
    </xdr:to>
    <xdr:cxnSp macro="">
      <xdr:nvCxnSpPr>
        <xdr:cNvPr id="314" name="Connecteur droit avec flèche 313">
          <a:extLst>
            <a:ext uri="{FF2B5EF4-FFF2-40B4-BE49-F238E27FC236}">
              <a16:creationId xmlns:a16="http://schemas.microsoft.com/office/drawing/2014/main" id="{00000000-0008-0000-0600-00003A010000}"/>
            </a:ext>
          </a:extLst>
        </xdr:cNvPr>
        <xdr:cNvCxnSpPr/>
      </xdr:nvCxnSpPr>
      <xdr:spPr>
        <a:xfrm>
          <a:off x="36853958" y="21708341"/>
          <a:ext cx="0" cy="341168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581026</xdr:colOff>
      <xdr:row>43</xdr:row>
      <xdr:rowOff>173182</xdr:rowOff>
    </xdr:from>
    <xdr:to>
      <xdr:col>35</xdr:col>
      <xdr:colOff>581026</xdr:colOff>
      <xdr:row>45</xdr:row>
      <xdr:rowOff>133350</xdr:rowOff>
    </xdr:to>
    <xdr:cxnSp macro="">
      <xdr:nvCxnSpPr>
        <xdr:cNvPr id="315" name="Connecteur droit avec flèche 314">
          <a:extLst>
            <a:ext uri="{FF2B5EF4-FFF2-40B4-BE49-F238E27FC236}">
              <a16:creationId xmlns:a16="http://schemas.microsoft.com/office/drawing/2014/main" id="{00000000-0008-0000-0600-00003B010000}"/>
            </a:ext>
          </a:extLst>
        </xdr:cNvPr>
        <xdr:cNvCxnSpPr/>
      </xdr:nvCxnSpPr>
      <xdr:spPr>
        <a:xfrm>
          <a:off x="36888594" y="21128182"/>
          <a:ext cx="0" cy="341168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461754</xdr:colOff>
      <xdr:row>36</xdr:row>
      <xdr:rowOff>17010</xdr:rowOff>
    </xdr:from>
    <xdr:to>
      <xdr:col>17</xdr:col>
      <xdr:colOff>1642</xdr:colOff>
      <xdr:row>38</xdr:row>
      <xdr:rowOff>142875</xdr:rowOff>
    </xdr:to>
    <xdr:sp macro="" textlink="">
      <xdr:nvSpPr>
        <xdr:cNvPr id="264" name="Rectangle à coins arrondis 263">
          <a:extLst>
            <a:ext uri="{FF2B5EF4-FFF2-40B4-BE49-F238E27FC236}">
              <a16:creationId xmlns:a16="http://schemas.microsoft.com/office/drawing/2014/main" id="{00000000-0008-0000-0600-000008010000}"/>
            </a:ext>
          </a:extLst>
        </xdr:cNvPr>
        <xdr:cNvSpPr/>
      </xdr:nvSpPr>
      <xdr:spPr>
        <a:xfrm>
          <a:off x="11891754" y="6875010"/>
          <a:ext cx="1063888" cy="506865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 b="1">
              <a:solidFill>
                <a:schemeClr val="tx1"/>
              </a:solidFill>
            </a:rPr>
            <a:t>OD.HJ.22</a:t>
          </a:r>
        </a:p>
        <a:p>
          <a:pPr algn="ctr"/>
          <a:r>
            <a:rPr lang="fr-FR" sz="1100">
              <a:solidFill>
                <a:schemeClr val="tx1"/>
              </a:solidFill>
            </a:rPr>
            <a:t>Bur.</a:t>
          </a:r>
          <a:r>
            <a:rPr lang="fr-FR" sz="1100" baseline="0">
              <a:solidFill>
                <a:schemeClr val="tx1"/>
              </a:solidFill>
            </a:rPr>
            <a:t> CDS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16</xdr:col>
      <xdr:colOff>501696</xdr:colOff>
      <xdr:row>47</xdr:row>
      <xdr:rowOff>101411</xdr:rowOff>
    </xdr:from>
    <xdr:to>
      <xdr:col>17</xdr:col>
      <xdr:colOff>107671</xdr:colOff>
      <xdr:row>49</xdr:row>
      <xdr:rowOff>41878</xdr:rowOff>
    </xdr:to>
    <xdr:sp macro="" textlink="">
      <xdr:nvSpPr>
        <xdr:cNvPr id="363" name="Rectangle à coins arrondis 362">
          <a:extLst>
            <a:ext uri="{FF2B5EF4-FFF2-40B4-BE49-F238E27FC236}">
              <a16:creationId xmlns:a16="http://schemas.microsoft.com/office/drawing/2014/main" id="{00000000-0008-0000-0600-00006B010000}"/>
            </a:ext>
          </a:extLst>
        </xdr:cNvPr>
        <xdr:cNvSpPr/>
      </xdr:nvSpPr>
      <xdr:spPr>
        <a:xfrm>
          <a:off x="12693696" y="9054911"/>
          <a:ext cx="367975" cy="321467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500" b="1">
              <a:solidFill>
                <a:schemeClr val="tx1"/>
              </a:solidFill>
            </a:rPr>
            <a:t>X2</a:t>
          </a:r>
          <a:endParaRPr lang="fr-FR" sz="1500">
            <a:solidFill>
              <a:schemeClr val="tx1"/>
            </a:solidFill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230274</xdr:colOff>
      <xdr:row>12</xdr:row>
      <xdr:rowOff>94204</xdr:rowOff>
    </xdr:from>
    <xdr:to>
      <xdr:col>14</xdr:col>
      <xdr:colOff>418679</xdr:colOff>
      <xdr:row>46</xdr:row>
      <xdr:rowOff>48220</xdr:rowOff>
    </xdr:to>
    <xdr:sp macro="" textlink="">
      <xdr:nvSpPr>
        <xdr:cNvPr id="2" name="Rectangle à coins arrondis 224">
          <a:extLst>
            <a:ext uri="{FF2B5EF4-FFF2-40B4-BE49-F238E27FC236}">
              <a16:creationId xmlns:a16="http://schemas.microsoft.com/office/drawing/2014/main" id="{5EF4F8FB-A528-421B-9B3B-B7ED58952485}"/>
            </a:ext>
          </a:extLst>
        </xdr:cNvPr>
        <xdr:cNvSpPr/>
      </xdr:nvSpPr>
      <xdr:spPr>
        <a:xfrm>
          <a:off x="5003241" y="2229479"/>
          <a:ext cx="6552361" cy="6003961"/>
        </a:xfrm>
        <a:prstGeom prst="roundRect">
          <a:avLst/>
        </a:prstGeom>
        <a:solidFill>
          <a:schemeClr val="accent2">
            <a:lumMod val="40000"/>
            <a:lumOff val="6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8</xdr:col>
      <xdr:colOff>231073</xdr:colOff>
      <xdr:row>23</xdr:row>
      <xdr:rowOff>174338</xdr:rowOff>
    </xdr:from>
    <xdr:to>
      <xdr:col>13</xdr:col>
      <xdr:colOff>635808</xdr:colOff>
      <xdr:row>45</xdr:row>
      <xdr:rowOff>0</xdr:rowOff>
    </xdr:to>
    <xdr:sp macro="" textlink="">
      <xdr:nvSpPr>
        <xdr:cNvPr id="3" name="Rectangle à coins arrondis 225">
          <a:extLst>
            <a:ext uri="{FF2B5EF4-FFF2-40B4-BE49-F238E27FC236}">
              <a16:creationId xmlns:a16="http://schemas.microsoft.com/office/drawing/2014/main" id="{87E18503-B051-4D92-A576-F5F34B1C1458}"/>
            </a:ext>
          </a:extLst>
        </xdr:cNvPr>
        <xdr:cNvSpPr/>
      </xdr:nvSpPr>
      <xdr:spPr>
        <a:xfrm>
          <a:off x="6608682" y="4222463"/>
          <a:ext cx="4390740" cy="3697782"/>
        </a:xfrm>
        <a:prstGeom prst="roundRect">
          <a:avLst/>
        </a:prstGeom>
        <a:solidFill>
          <a:srgbClr val="FFFFCC">
            <a:alpha val="67000"/>
          </a:srgb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73267</xdr:colOff>
      <xdr:row>13</xdr:row>
      <xdr:rowOff>20934</xdr:rowOff>
    </xdr:from>
    <xdr:to>
      <xdr:col>14</xdr:col>
      <xdr:colOff>10353</xdr:colOff>
      <xdr:row>23</xdr:row>
      <xdr:rowOff>94203</xdr:rowOff>
    </xdr:to>
    <xdr:sp macro="" textlink="">
      <xdr:nvSpPr>
        <xdr:cNvPr id="4" name="Rectangle à coins arrondis 234">
          <a:extLst>
            <a:ext uri="{FF2B5EF4-FFF2-40B4-BE49-F238E27FC236}">
              <a16:creationId xmlns:a16="http://schemas.microsoft.com/office/drawing/2014/main" id="{D753B2AB-C138-4CCA-8B78-C750701474A3}"/>
            </a:ext>
          </a:extLst>
        </xdr:cNvPr>
        <xdr:cNvSpPr/>
      </xdr:nvSpPr>
      <xdr:spPr>
        <a:xfrm>
          <a:off x="6450876" y="2309005"/>
          <a:ext cx="4720292" cy="1833323"/>
        </a:xfrm>
        <a:prstGeom prst="roundRect">
          <a:avLst/>
        </a:prstGeom>
        <a:solidFill>
          <a:schemeClr val="accent3">
            <a:lumMod val="50000"/>
            <a:alpha val="35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6</xdr:col>
      <xdr:colOff>361739</xdr:colOff>
      <xdr:row>23</xdr:row>
      <xdr:rowOff>0</xdr:rowOff>
    </xdr:from>
    <xdr:to>
      <xdr:col>8</xdr:col>
      <xdr:colOff>29397</xdr:colOff>
      <xdr:row>36</xdr:row>
      <xdr:rowOff>124239</xdr:rowOff>
    </xdr:to>
    <xdr:sp macro="" textlink="">
      <xdr:nvSpPr>
        <xdr:cNvPr id="5" name="Rectangle à coins arrondis 235">
          <a:extLst>
            <a:ext uri="{FF2B5EF4-FFF2-40B4-BE49-F238E27FC236}">
              <a16:creationId xmlns:a16="http://schemas.microsoft.com/office/drawing/2014/main" id="{4D8814F5-5286-421E-9222-D2C750BCB4F4}"/>
            </a:ext>
          </a:extLst>
        </xdr:cNvPr>
        <xdr:cNvSpPr/>
      </xdr:nvSpPr>
      <xdr:spPr>
        <a:xfrm>
          <a:off x="5144946" y="4048125"/>
          <a:ext cx="1262060" cy="2412310"/>
        </a:xfrm>
        <a:prstGeom prst="roundRect">
          <a:avLst/>
        </a:prstGeom>
        <a:solidFill>
          <a:schemeClr val="bg1">
            <a:lumMod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10</xdr:col>
      <xdr:colOff>450491</xdr:colOff>
      <xdr:row>38</xdr:row>
      <xdr:rowOff>125316</xdr:rowOff>
    </xdr:from>
    <xdr:to>
      <xdr:col>11</xdr:col>
      <xdr:colOff>581374</xdr:colOff>
      <xdr:row>42</xdr:row>
      <xdr:rowOff>182371</xdr:rowOff>
    </xdr:to>
    <xdr:sp macro="" textlink="">
      <xdr:nvSpPr>
        <xdr:cNvPr id="6" name="Rectangle à coins arrondis 236">
          <a:extLst>
            <a:ext uri="{FF2B5EF4-FFF2-40B4-BE49-F238E27FC236}">
              <a16:creationId xmlns:a16="http://schemas.microsoft.com/office/drawing/2014/main" id="{EFA4CB8A-D80B-4F3C-8CFF-196446ED27A1}"/>
            </a:ext>
          </a:extLst>
        </xdr:cNvPr>
        <xdr:cNvSpPr/>
      </xdr:nvSpPr>
      <xdr:spPr>
        <a:xfrm>
          <a:off x="8421768" y="7056273"/>
          <a:ext cx="928010" cy="786630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Salle d'attente</a:t>
          </a:r>
        </a:p>
      </xdr:txBody>
    </xdr:sp>
    <xdr:clientData/>
  </xdr:twoCellAnchor>
  <xdr:twoCellAnchor>
    <xdr:from>
      <xdr:col>8</xdr:col>
      <xdr:colOff>444948</xdr:colOff>
      <xdr:row>20</xdr:row>
      <xdr:rowOff>48591</xdr:rowOff>
    </xdr:from>
    <xdr:to>
      <xdr:col>9</xdr:col>
      <xdr:colOff>753186</xdr:colOff>
      <xdr:row>25</xdr:row>
      <xdr:rowOff>41413</xdr:rowOff>
    </xdr:to>
    <xdr:sp macro="" textlink="">
      <xdr:nvSpPr>
        <xdr:cNvPr id="7" name="Rectangle à coins arrondis 238">
          <a:extLst>
            <a:ext uri="{FF2B5EF4-FFF2-40B4-BE49-F238E27FC236}">
              <a16:creationId xmlns:a16="http://schemas.microsoft.com/office/drawing/2014/main" id="{6FA6A160-8773-4BBE-BF39-1169644ACD23}"/>
            </a:ext>
          </a:extLst>
        </xdr:cNvPr>
        <xdr:cNvSpPr/>
      </xdr:nvSpPr>
      <xdr:spPr>
        <a:xfrm>
          <a:off x="6822557" y="3568700"/>
          <a:ext cx="1105439" cy="872849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Préparation soins</a:t>
          </a:r>
        </a:p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10</xdr:col>
      <xdr:colOff>14579</xdr:colOff>
      <xdr:row>18</xdr:row>
      <xdr:rowOff>90086</xdr:rowOff>
    </xdr:from>
    <xdr:to>
      <xdr:col>11</xdr:col>
      <xdr:colOff>349961</xdr:colOff>
      <xdr:row>20</xdr:row>
      <xdr:rowOff>60376</xdr:rowOff>
    </xdr:to>
    <xdr:sp macro="" textlink="">
      <xdr:nvSpPr>
        <xdr:cNvPr id="8" name="Rectangle à coins arrondis 240">
          <a:extLst>
            <a:ext uri="{FF2B5EF4-FFF2-40B4-BE49-F238E27FC236}">
              <a16:creationId xmlns:a16="http://schemas.microsoft.com/office/drawing/2014/main" id="{49261D29-C1DC-415F-A4E2-FD15DE62301F}"/>
            </a:ext>
          </a:extLst>
        </xdr:cNvPr>
        <xdr:cNvSpPr/>
      </xdr:nvSpPr>
      <xdr:spPr>
        <a:xfrm>
          <a:off x="7969524" y="3292998"/>
          <a:ext cx="1130877" cy="326169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Vidoir</a:t>
          </a:r>
        </a:p>
      </xdr:txBody>
    </xdr:sp>
    <xdr:clientData/>
  </xdr:twoCellAnchor>
  <xdr:twoCellAnchor>
    <xdr:from>
      <xdr:col>11</xdr:col>
      <xdr:colOff>113362</xdr:colOff>
      <xdr:row>36</xdr:row>
      <xdr:rowOff>157543</xdr:rowOff>
    </xdr:from>
    <xdr:to>
      <xdr:col>11</xdr:col>
      <xdr:colOff>114692</xdr:colOff>
      <xdr:row>39</xdr:row>
      <xdr:rowOff>123745</xdr:rowOff>
    </xdr:to>
    <xdr:cxnSp macro="">
      <xdr:nvCxnSpPr>
        <xdr:cNvPr id="9" name="Connecteur droit avec flèche 8">
          <a:extLst>
            <a:ext uri="{FF2B5EF4-FFF2-40B4-BE49-F238E27FC236}">
              <a16:creationId xmlns:a16="http://schemas.microsoft.com/office/drawing/2014/main" id="{BF2361C4-5FA6-4E03-A126-23CC4C26E178}"/>
            </a:ext>
          </a:extLst>
        </xdr:cNvPr>
        <xdr:cNvCxnSpPr/>
      </xdr:nvCxnSpPr>
      <xdr:spPr>
        <a:xfrm flipH="1">
          <a:off x="8881766" y="6723713"/>
          <a:ext cx="1330" cy="513383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441543</xdr:colOff>
      <xdr:row>16</xdr:row>
      <xdr:rowOff>145558</xdr:rowOff>
    </xdr:from>
    <xdr:to>
      <xdr:col>9</xdr:col>
      <xdr:colOff>752956</xdr:colOff>
      <xdr:row>20</xdr:row>
      <xdr:rowOff>56518</xdr:rowOff>
    </xdr:to>
    <xdr:sp macro="" textlink="">
      <xdr:nvSpPr>
        <xdr:cNvPr id="10" name="Rectangle à coins arrondis 242">
          <a:extLst>
            <a:ext uri="{FF2B5EF4-FFF2-40B4-BE49-F238E27FC236}">
              <a16:creationId xmlns:a16="http://schemas.microsoft.com/office/drawing/2014/main" id="{6B6BD946-58F5-47E6-9C07-C88ED50863C0}"/>
            </a:ext>
          </a:extLst>
        </xdr:cNvPr>
        <xdr:cNvSpPr/>
      </xdr:nvSpPr>
      <xdr:spPr>
        <a:xfrm>
          <a:off x="6819152" y="2961645"/>
          <a:ext cx="1108614" cy="614982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Stock. matériels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médimat linge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12</xdr:col>
      <xdr:colOff>64502</xdr:colOff>
      <xdr:row>38</xdr:row>
      <xdr:rowOff>1653</xdr:rowOff>
    </xdr:from>
    <xdr:to>
      <xdr:col>13</xdr:col>
      <xdr:colOff>39764</xdr:colOff>
      <xdr:row>39</xdr:row>
      <xdr:rowOff>146328</xdr:rowOff>
    </xdr:to>
    <xdr:sp macro="" textlink="">
      <xdr:nvSpPr>
        <xdr:cNvPr id="11" name="Rectangle à coins arrondis 243">
          <a:extLst>
            <a:ext uri="{FF2B5EF4-FFF2-40B4-BE49-F238E27FC236}">
              <a16:creationId xmlns:a16="http://schemas.microsoft.com/office/drawing/2014/main" id="{CD04937F-6775-4821-9D7A-5B9D9062EA1E}"/>
            </a:ext>
          </a:extLst>
        </xdr:cNvPr>
        <xdr:cNvSpPr/>
      </xdr:nvSpPr>
      <xdr:spPr>
        <a:xfrm>
          <a:off x="9630034" y="6932610"/>
          <a:ext cx="772390" cy="327069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</a:rPr>
            <a:t>WC patients</a:t>
          </a:r>
        </a:p>
      </xdr:txBody>
    </xdr:sp>
    <xdr:clientData/>
  </xdr:twoCellAnchor>
  <xdr:twoCellAnchor>
    <xdr:from>
      <xdr:col>10</xdr:col>
      <xdr:colOff>10346</xdr:colOff>
      <xdr:row>14</xdr:row>
      <xdr:rowOff>136792</xdr:rowOff>
    </xdr:from>
    <xdr:to>
      <xdr:col>11</xdr:col>
      <xdr:colOff>342553</xdr:colOff>
      <xdr:row>18</xdr:row>
      <xdr:rowOff>52515</xdr:rowOff>
    </xdr:to>
    <xdr:sp macro="" textlink="">
      <xdr:nvSpPr>
        <xdr:cNvPr id="12" name="Rectangle à coins arrondis 244">
          <a:extLst>
            <a:ext uri="{FF2B5EF4-FFF2-40B4-BE49-F238E27FC236}">
              <a16:creationId xmlns:a16="http://schemas.microsoft.com/office/drawing/2014/main" id="{2EACE51A-0771-481F-9EC9-6F574E966C16}"/>
            </a:ext>
          </a:extLst>
        </xdr:cNvPr>
        <xdr:cNvSpPr/>
      </xdr:nvSpPr>
      <xdr:spPr>
        <a:xfrm>
          <a:off x="7965291" y="2627946"/>
          <a:ext cx="1127702" cy="627481"/>
        </a:xfrm>
        <a:prstGeom prst="roundRect">
          <a:avLst/>
        </a:prstGeom>
        <a:solidFill>
          <a:srgbClr val="FFFF0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Salle détente</a:t>
          </a:r>
        </a:p>
      </xdr:txBody>
    </xdr:sp>
    <xdr:clientData/>
  </xdr:twoCellAnchor>
  <xdr:twoCellAnchor>
    <xdr:from>
      <xdr:col>5</xdr:col>
      <xdr:colOff>730470</xdr:colOff>
      <xdr:row>11</xdr:row>
      <xdr:rowOff>148246</xdr:rowOff>
    </xdr:from>
    <xdr:to>
      <xdr:col>7</xdr:col>
      <xdr:colOff>469970</xdr:colOff>
      <xdr:row>15</xdr:row>
      <xdr:rowOff>62837</xdr:rowOff>
    </xdr:to>
    <xdr:sp macro="" textlink="">
      <xdr:nvSpPr>
        <xdr:cNvPr id="13" name="Rectangle à coins arrondis 245">
          <a:extLst>
            <a:ext uri="{FF2B5EF4-FFF2-40B4-BE49-F238E27FC236}">
              <a16:creationId xmlns:a16="http://schemas.microsoft.com/office/drawing/2014/main" id="{E55F34C2-9C95-4038-A801-091FBCBD292F}"/>
            </a:ext>
          </a:extLst>
        </xdr:cNvPr>
        <xdr:cNvSpPr/>
      </xdr:nvSpPr>
      <xdr:spPr>
        <a:xfrm>
          <a:off x="4707943" y="2105581"/>
          <a:ext cx="1330489" cy="626349"/>
        </a:xfrm>
        <a:prstGeom prst="roundRect">
          <a:avLst/>
        </a:prstGeom>
        <a:solidFill>
          <a:schemeClr val="accent2">
            <a:lumMod val="40000"/>
            <a:lumOff val="60000"/>
          </a:schemeClr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HJ non oncologie</a:t>
          </a:r>
        </a:p>
      </xdr:txBody>
    </xdr:sp>
    <xdr:clientData/>
  </xdr:twoCellAnchor>
  <xdr:twoCellAnchor>
    <xdr:from>
      <xdr:col>9</xdr:col>
      <xdr:colOff>781851</xdr:colOff>
      <xdr:row>44</xdr:row>
      <xdr:rowOff>22271</xdr:rowOff>
    </xdr:from>
    <xdr:to>
      <xdr:col>10</xdr:col>
      <xdr:colOff>484652</xdr:colOff>
      <xdr:row>46</xdr:row>
      <xdr:rowOff>70095</xdr:rowOff>
    </xdr:to>
    <xdr:sp macro="" textlink="">
      <xdr:nvSpPr>
        <xdr:cNvPr id="14" name="Triangle isocèle 13">
          <a:extLst>
            <a:ext uri="{FF2B5EF4-FFF2-40B4-BE49-F238E27FC236}">
              <a16:creationId xmlns:a16="http://schemas.microsoft.com/office/drawing/2014/main" id="{83FCC557-DD36-4CEC-82D4-121DA29D323B}"/>
            </a:ext>
          </a:extLst>
        </xdr:cNvPr>
        <xdr:cNvSpPr/>
      </xdr:nvSpPr>
      <xdr:spPr>
        <a:xfrm>
          <a:off x="7941302" y="7851612"/>
          <a:ext cx="498295" cy="403703"/>
        </a:xfrm>
        <a:prstGeom prst="triangle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30587</xdr:colOff>
      <xdr:row>39</xdr:row>
      <xdr:rowOff>136381</xdr:rowOff>
    </xdr:from>
    <xdr:to>
      <xdr:col>13</xdr:col>
      <xdr:colOff>313040</xdr:colOff>
      <xdr:row>43</xdr:row>
      <xdr:rowOff>4062</xdr:rowOff>
    </xdr:to>
    <xdr:sp macro="" textlink="">
      <xdr:nvSpPr>
        <xdr:cNvPr id="16" name="Rectangle à coins arrondis 258">
          <a:extLst>
            <a:ext uri="{FF2B5EF4-FFF2-40B4-BE49-F238E27FC236}">
              <a16:creationId xmlns:a16="http://schemas.microsoft.com/office/drawing/2014/main" id="{87D10E02-87EF-40EB-A7FF-C9EB0E4CE048}"/>
            </a:ext>
          </a:extLst>
        </xdr:cNvPr>
        <xdr:cNvSpPr/>
      </xdr:nvSpPr>
      <xdr:spPr>
        <a:xfrm>
          <a:off x="9596119" y="7249732"/>
          <a:ext cx="1079581" cy="597256"/>
        </a:xfrm>
        <a:prstGeom prst="roundRect">
          <a:avLst/>
        </a:prstGeom>
        <a:solidFill>
          <a:srgbClr val="FFFF0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</a:rPr>
            <a:t>Espace</a:t>
          </a:r>
          <a:r>
            <a:rPr lang="fr-FR" sz="1100" baseline="0">
              <a:solidFill>
                <a:sysClr val="windowText" lastClr="000000"/>
              </a:solidFill>
            </a:rPr>
            <a:t> r</a:t>
          </a:r>
          <a:r>
            <a:rPr lang="fr-FR" sz="1100">
              <a:solidFill>
                <a:sysClr val="windowText" lastClr="000000"/>
              </a:solidFill>
            </a:rPr>
            <a:t>epas </a:t>
          </a:r>
        </a:p>
        <a:p>
          <a:pPr algn="ctr"/>
          <a:r>
            <a:rPr lang="fr-FR" sz="1100">
              <a:solidFill>
                <a:sysClr val="windowText" lastClr="000000"/>
              </a:solidFill>
            </a:rPr>
            <a:t>patients</a:t>
          </a:r>
        </a:p>
      </xdr:txBody>
    </xdr:sp>
    <xdr:clientData/>
  </xdr:twoCellAnchor>
  <xdr:twoCellAnchor>
    <xdr:from>
      <xdr:col>8</xdr:col>
      <xdr:colOff>745245</xdr:colOff>
      <xdr:row>46</xdr:row>
      <xdr:rowOff>25339</xdr:rowOff>
    </xdr:from>
    <xdr:to>
      <xdr:col>11</xdr:col>
      <xdr:colOff>648408</xdr:colOff>
      <xdr:row>47</xdr:row>
      <xdr:rowOff>77439</xdr:rowOff>
    </xdr:to>
    <xdr:sp macro="" textlink="">
      <xdr:nvSpPr>
        <xdr:cNvPr id="17" name="Rectangle à coins arrondis 269">
          <a:extLst>
            <a:ext uri="{FF2B5EF4-FFF2-40B4-BE49-F238E27FC236}">
              <a16:creationId xmlns:a16="http://schemas.microsoft.com/office/drawing/2014/main" id="{A7EF5269-4E61-4D04-BBC0-D9E8ECA3D5AA}"/>
            </a:ext>
          </a:extLst>
        </xdr:cNvPr>
        <xdr:cNvSpPr/>
      </xdr:nvSpPr>
      <xdr:spPr>
        <a:xfrm>
          <a:off x="7109201" y="8210559"/>
          <a:ext cx="2289647" cy="230039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100" b="1">
              <a:solidFill>
                <a:schemeClr val="tx1"/>
              </a:solidFill>
            </a:rPr>
            <a:t>ENTREE </a:t>
          </a:r>
          <a:r>
            <a:rPr lang="fr-FR" sz="1100" b="1" baseline="0">
              <a:solidFill>
                <a:schemeClr val="tx1"/>
              </a:solidFill>
            </a:rPr>
            <a:t> </a:t>
          </a:r>
          <a:r>
            <a:rPr lang="fr-FR" sz="1100" b="1">
              <a:solidFill>
                <a:schemeClr val="tx1"/>
              </a:solidFill>
            </a:rPr>
            <a:t>PATIENTS</a:t>
          </a:r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>
    <xdr:from>
      <xdr:col>10</xdr:col>
      <xdr:colOff>107285</xdr:colOff>
      <xdr:row>25</xdr:row>
      <xdr:rowOff>120430</xdr:rowOff>
    </xdr:from>
    <xdr:to>
      <xdr:col>11</xdr:col>
      <xdr:colOff>653672</xdr:colOff>
      <xdr:row>31</xdr:row>
      <xdr:rowOff>14141</xdr:rowOff>
    </xdr:to>
    <xdr:grpSp>
      <xdr:nvGrpSpPr>
        <xdr:cNvPr id="18" name="Groupe 17">
          <a:extLst>
            <a:ext uri="{FF2B5EF4-FFF2-40B4-BE49-F238E27FC236}">
              <a16:creationId xmlns:a16="http://schemas.microsoft.com/office/drawing/2014/main" id="{A9BFE178-B629-435B-BD5D-E2D7D8FD651A}"/>
            </a:ext>
          </a:extLst>
        </xdr:cNvPr>
        <xdr:cNvGrpSpPr/>
      </xdr:nvGrpSpPr>
      <xdr:grpSpPr>
        <a:xfrm>
          <a:off x="7768698" y="4779397"/>
          <a:ext cx="1312528" cy="1011864"/>
          <a:chOff x="22976415" y="11805711"/>
          <a:chExt cx="1281243" cy="1036710"/>
        </a:xfrm>
      </xdr:grpSpPr>
      <xdr:grpSp>
        <xdr:nvGrpSpPr>
          <xdr:cNvPr id="19" name="Groupe 18">
            <a:extLst>
              <a:ext uri="{FF2B5EF4-FFF2-40B4-BE49-F238E27FC236}">
                <a16:creationId xmlns:a16="http://schemas.microsoft.com/office/drawing/2014/main" id="{1B0ABE94-0D4E-DDDB-320A-AC9FE3222DB8}"/>
              </a:ext>
            </a:extLst>
          </xdr:cNvPr>
          <xdr:cNvGrpSpPr/>
        </xdr:nvGrpSpPr>
        <xdr:grpSpPr>
          <a:xfrm>
            <a:off x="22984220" y="11805711"/>
            <a:ext cx="1273438" cy="1036710"/>
            <a:chOff x="7469054" y="1133476"/>
            <a:chExt cx="1273438" cy="1038424"/>
          </a:xfrm>
        </xdr:grpSpPr>
        <xdr:sp macro="" textlink="">
          <xdr:nvSpPr>
            <xdr:cNvPr id="21" name="Rectangle à coins arrondis 281">
              <a:extLst>
                <a:ext uri="{FF2B5EF4-FFF2-40B4-BE49-F238E27FC236}">
                  <a16:creationId xmlns:a16="http://schemas.microsoft.com/office/drawing/2014/main" id="{C84959B5-DF1C-2D72-F8FD-4DC22408364D}"/>
                </a:ext>
              </a:extLst>
            </xdr:cNvPr>
            <xdr:cNvSpPr/>
          </xdr:nvSpPr>
          <xdr:spPr>
            <a:xfrm>
              <a:off x="7678604" y="113347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</xdr:txBody>
        </xdr:sp>
        <xdr:sp macro="" textlink="">
          <xdr:nvSpPr>
            <xdr:cNvPr id="22" name="Rectangle à coins arrondis 282">
              <a:extLst>
                <a:ext uri="{FF2B5EF4-FFF2-40B4-BE49-F238E27FC236}">
                  <a16:creationId xmlns:a16="http://schemas.microsoft.com/office/drawing/2014/main" id="{43E1547B-A538-5CCB-FBD7-84626EE421FE}"/>
                </a:ext>
              </a:extLst>
            </xdr:cNvPr>
            <xdr:cNvSpPr/>
          </xdr:nvSpPr>
          <xdr:spPr>
            <a:xfrm>
              <a:off x="7611929" y="119062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</xdr:txBody>
        </xdr:sp>
        <xdr:sp macro="" textlink="">
          <xdr:nvSpPr>
            <xdr:cNvPr id="23" name="Rectangle à coins arrondis 283">
              <a:extLst>
                <a:ext uri="{FF2B5EF4-FFF2-40B4-BE49-F238E27FC236}">
                  <a16:creationId xmlns:a16="http://schemas.microsoft.com/office/drawing/2014/main" id="{182D8E1A-1487-6F85-3CBF-61A40DCA90E8}"/>
                </a:ext>
              </a:extLst>
            </xdr:cNvPr>
            <xdr:cNvSpPr/>
          </xdr:nvSpPr>
          <xdr:spPr>
            <a:xfrm>
              <a:off x="7535729" y="1266826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 b="1">
                  <a:solidFill>
                    <a:schemeClr val="tx1"/>
                  </a:solidFill>
                </a:rPr>
                <a:t>OM.04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ind.</a:t>
              </a:r>
            </a:p>
          </xdr:txBody>
        </xdr:sp>
        <xdr:sp macro="" textlink="">
          <xdr:nvSpPr>
            <xdr:cNvPr id="24" name="Rectangle à coins arrondis 284">
              <a:extLst>
                <a:ext uri="{FF2B5EF4-FFF2-40B4-BE49-F238E27FC236}">
                  <a16:creationId xmlns:a16="http://schemas.microsoft.com/office/drawing/2014/main" id="{DDC523D0-5E7C-743C-03AF-E54C055DD145}"/>
                </a:ext>
              </a:extLst>
            </xdr:cNvPr>
            <xdr:cNvSpPr/>
          </xdr:nvSpPr>
          <xdr:spPr>
            <a:xfrm>
              <a:off x="7469054" y="1343152"/>
              <a:ext cx="1063888" cy="828748"/>
            </a:xfrm>
            <a:prstGeom prst="roundRect">
              <a:avLst/>
            </a:prstGeom>
            <a:solidFill>
              <a:schemeClr val="bg1"/>
            </a:solidFill>
            <a:ln w="15875">
              <a:solidFill>
                <a:schemeClr val="tx1">
                  <a:lumMod val="50000"/>
                  <a:lumOff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wrap="none" rtlCol="0" anchor="ctr"/>
            <a:lstStyle/>
            <a:p>
              <a:pPr algn="ctr"/>
              <a:r>
                <a:rPr lang="fr-FR" sz="1100">
                  <a:solidFill>
                    <a:schemeClr val="tx1"/>
                  </a:solidFill>
                </a:rPr>
                <a:t>Chambres</a:t>
              </a:r>
            </a:p>
            <a:p>
              <a:pPr algn="ctr"/>
              <a:r>
                <a:rPr lang="fr-FR" sz="1100">
                  <a:solidFill>
                    <a:schemeClr val="tx1"/>
                  </a:solidFill>
                </a:rPr>
                <a:t>individuelles</a:t>
              </a:r>
            </a:p>
          </xdr:txBody>
        </xdr:sp>
      </xdr:grpSp>
      <xdr:sp macro="" textlink="">
        <xdr:nvSpPr>
          <xdr:cNvPr id="20" name="Rectangle à coins arrondis 280">
            <a:extLst>
              <a:ext uri="{FF2B5EF4-FFF2-40B4-BE49-F238E27FC236}">
                <a16:creationId xmlns:a16="http://schemas.microsoft.com/office/drawing/2014/main" id="{7D43DDB4-E0C3-A703-DC3B-84F8A727C6CC}"/>
              </a:ext>
            </a:extLst>
          </xdr:cNvPr>
          <xdr:cNvSpPr/>
        </xdr:nvSpPr>
        <xdr:spPr>
          <a:xfrm>
            <a:off x="22976415" y="11944615"/>
            <a:ext cx="367975" cy="321467"/>
          </a:xfrm>
          <a:prstGeom prst="roundRect">
            <a:avLst/>
          </a:prstGeom>
          <a:noFill/>
          <a:ln w="15875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overflow" horzOverflow="overflow" wrap="none" rtlCol="0" anchor="t"/>
          <a:lstStyle/>
          <a:p>
            <a:pPr algn="ctr"/>
            <a:r>
              <a:rPr lang="fr-FR" sz="1500" b="1">
                <a:solidFill>
                  <a:schemeClr val="tx1"/>
                </a:solidFill>
              </a:rPr>
              <a:t>X5</a:t>
            </a:r>
            <a:endParaRPr lang="fr-FR" sz="15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6</xdr:col>
      <xdr:colOff>442159</xdr:colOff>
      <xdr:row>27</xdr:row>
      <xdr:rowOff>8901</xdr:rowOff>
    </xdr:from>
    <xdr:to>
      <xdr:col>7</xdr:col>
      <xdr:colOff>737697</xdr:colOff>
      <xdr:row>30</xdr:row>
      <xdr:rowOff>72476</xdr:rowOff>
    </xdr:to>
    <xdr:sp macro="" textlink="">
      <xdr:nvSpPr>
        <xdr:cNvPr id="25" name="Rectangle à coins arrondis 286">
          <a:extLst>
            <a:ext uri="{FF2B5EF4-FFF2-40B4-BE49-F238E27FC236}">
              <a16:creationId xmlns:a16="http://schemas.microsoft.com/office/drawing/2014/main" id="{A4EBCFC7-B9BE-40E7-B4F5-D929A7148DB4}"/>
            </a:ext>
          </a:extLst>
        </xdr:cNvPr>
        <xdr:cNvSpPr/>
      </xdr:nvSpPr>
      <xdr:spPr>
        <a:xfrm>
          <a:off x="5277928" y="4954574"/>
          <a:ext cx="1101500" cy="613094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Bur. ARC</a:t>
          </a:r>
        </a:p>
      </xdr:txBody>
    </xdr:sp>
    <xdr:clientData/>
  </xdr:twoCellAnchor>
  <xdr:twoCellAnchor>
    <xdr:from>
      <xdr:col>11</xdr:col>
      <xdr:colOff>515232</xdr:colOff>
      <xdr:row>42</xdr:row>
      <xdr:rowOff>24728</xdr:rowOff>
    </xdr:from>
    <xdr:to>
      <xdr:col>12</xdr:col>
      <xdr:colOff>50941</xdr:colOff>
      <xdr:row>42</xdr:row>
      <xdr:rowOff>24728</xdr:rowOff>
    </xdr:to>
    <xdr:cxnSp macro="">
      <xdr:nvCxnSpPr>
        <xdr:cNvPr id="26" name="Connecteur droit avec flèche 25">
          <a:extLst>
            <a:ext uri="{FF2B5EF4-FFF2-40B4-BE49-F238E27FC236}">
              <a16:creationId xmlns:a16="http://schemas.microsoft.com/office/drawing/2014/main" id="{E6653D8E-50FB-4FEB-BD99-BBB3512D2D23}"/>
            </a:ext>
          </a:extLst>
        </xdr:cNvPr>
        <xdr:cNvCxnSpPr/>
      </xdr:nvCxnSpPr>
      <xdr:spPr>
        <a:xfrm flipH="1">
          <a:off x="9283636" y="7685260"/>
          <a:ext cx="332837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709735</xdr:colOff>
      <xdr:row>30</xdr:row>
      <xdr:rowOff>160115</xdr:rowOff>
    </xdr:from>
    <xdr:to>
      <xdr:col>10</xdr:col>
      <xdr:colOff>709735</xdr:colOff>
      <xdr:row>32</xdr:row>
      <xdr:rowOff>177210</xdr:rowOff>
    </xdr:to>
    <xdr:cxnSp macro="">
      <xdr:nvCxnSpPr>
        <xdr:cNvPr id="27" name="Connecteur droit avec flèche 26">
          <a:extLst>
            <a:ext uri="{FF2B5EF4-FFF2-40B4-BE49-F238E27FC236}">
              <a16:creationId xmlns:a16="http://schemas.microsoft.com/office/drawing/2014/main" id="{BA99D85C-F526-444B-993B-1B3A7BE0A710}"/>
            </a:ext>
          </a:extLst>
        </xdr:cNvPr>
        <xdr:cNvCxnSpPr/>
      </xdr:nvCxnSpPr>
      <xdr:spPr>
        <a:xfrm>
          <a:off x="8664680" y="5498302"/>
          <a:ext cx="0" cy="372974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49505</xdr:colOff>
      <xdr:row>20</xdr:row>
      <xdr:rowOff>110190</xdr:rowOff>
    </xdr:from>
    <xdr:to>
      <xdr:col>11</xdr:col>
      <xdr:colOff>322845</xdr:colOff>
      <xdr:row>22</xdr:row>
      <xdr:rowOff>73751</xdr:rowOff>
    </xdr:to>
    <xdr:sp macro="" textlink="">
      <xdr:nvSpPr>
        <xdr:cNvPr id="28" name="Rectangle à coins arrondis 289">
          <a:extLst>
            <a:ext uri="{FF2B5EF4-FFF2-40B4-BE49-F238E27FC236}">
              <a16:creationId xmlns:a16="http://schemas.microsoft.com/office/drawing/2014/main" id="{3703463D-4A00-457A-8096-0172AB5AEB3D}"/>
            </a:ext>
          </a:extLst>
        </xdr:cNvPr>
        <xdr:cNvSpPr/>
      </xdr:nvSpPr>
      <xdr:spPr>
        <a:xfrm>
          <a:off x="8004450" y="3668981"/>
          <a:ext cx="1068835" cy="319440"/>
        </a:xfrm>
        <a:prstGeom prst="roundRect">
          <a:avLst/>
        </a:prstGeom>
        <a:solidFill>
          <a:srgbClr val="FFFF0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</a:rPr>
            <a:t>WC agents</a:t>
          </a:r>
        </a:p>
      </xdr:txBody>
    </xdr:sp>
    <xdr:clientData/>
  </xdr:twoCellAnchor>
  <xdr:twoCellAnchor>
    <xdr:from>
      <xdr:col>7</xdr:col>
      <xdr:colOff>753940</xdr:colOff>
      <xdr:row>31</xdr:row>
      <xdr:rowOff>36635</xdr:rowOff>
    </xdr:from>
    <xdr:to>
      <xdr:col>8</xdr:col>
      <xdr:colOff>671635</xdr:colOff>
      <xdr:row>31</xdr:row>
      <xdr:rowOff>45672</xdr:rowOff>
    </xdr:to>
    <xdr:cxnSp macro="">
      <xdr:nvCxnSpPr>
        <xdr:cNvPr id="29" name="Connecteur droit avec flèche 28">
          <a:extLst>
            <a:ext uri="{FF2B5EF4-FFF2-40B4-BE49-F238E27FC236}">
              <a16:creationId xmlns:a16="http://schemas.microsoft.com/office/drawing/2014/main" id="{D69A98D5-28FB-4085-B8AB-C50F3123C8A7}"/>
            </a:ext>
          </a:extLst>
        </xdr:cNvPr>
        <xdr:cNvCxnSpPr/>
      </xdr:nvCxnSpPr>
      <xdr:spPr>
        <a:xfrm flipV="1">
          <a:off x="6395671" y="5715000"/>
          <a:ext cx="723656" cy="9037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377215</xdr:colOff>
      <xdr:row>14</xdr:row>
      <xdr:rowOff>142084</xdr:rowOff>
    </xdr:from>
    <xdr:to>
      <xdr:col>12</xdr:col>
      <xdr:colOff>675928</xdr:colOff>
      <xdr:row>17</xdr:row>
      <xdr:rowOff>126522</xdr:rowOff>
    </xdr:to>
    <xdr:sp macro="" textlink="">
      <xdr:nvSpPr>
        <xdr:cNvPr id="31" name="Rectangle à coins arrondis 294">
          <a:extLst>
            <a:ext uri="{FF2B5EF4-FFF2-40B4-BE49-F238E27FC236}">
              <a16:creationId xmlns:a16="http://schemas.microsoft.com/office/drawing/2014/main" id="{D67E687B-28AD-49EC-B6F7-F6920A2A0D1D}"/>
            </a:ext>
          </a:extLst>
        </xdr:cNvPr>
        <xdr:cNvSpPr/>
      </xdr:nvSpPr>
      <xdr:spPr>
        <a:xfrm>
          <a:off x="9127655" y="2633238"/>
          <a:ext cx="1094207" cy="518257"/>
        </a:xfrm>
        <a:prstGeom prst="roundRect">
          <a:avLst/>
        </a:prstGeom>
        <a:solidFill>
          <a:srgbClr val="FFFF0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Office</a:t>
          </a:r>
        </a:p>
      </xdr:txBody>
    </xdr:sp>
    <xdr:clientData/>
  </xdr:twoCellAnchor>
  <xdr:twoCellAnchor>
    <xdr:from>
      <xdr:col>11</xdr:col>
      <xdr:colOff>377215</xdr:colOff>
      <xdr:row>17</xdr:row>
      <xdr:rowOff>165291</xdr:rowOff>
    </xdr:from>
    <xdr:to>
      <xdr:col>12</xdr:col>
      <xdr:colOff>675928</xdr:colOff>
      <xdr:row>20</xdr:row>
      <xdr:rowOff>82602</xdr:rowOff>
    </xdr:to>
    <xdr:sp macro="" textlink="">
      <xdr:nvSpPr>
        <xdr:cNvPr id="32" name="Rectangle à coins arrondis 295">
          <a:extLst>
            <a:ext uri="{FF2B5EF4-FFF2-40B4-BE49-F238E27FC236}">
              <a16:creationId xmlns:a16="http://schemas.microsoft.com/office/drawing/2014/main" id="{67385438-EC47-47DA-B235-4287E393D2C6}"/>
            </a:ext>
          </a:extLst>
        </xdr:cNvPr>
        <xdr:cNvSpPr/>
      </xdr:nvSpPr>
      <xdr:spPr>
        <a:xfrm>
          <a:off x="9127655" y="3190264"/>
          <a:ext cx="1094207" cy="451129"/>
        </a:xfrm>
        <a:prstGeom prst="roundRect">
          <a:avLst/>
        </a:prstGeom>
        <a:solidFill>
          <a:srgbClr val="FFFF0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Local ménage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10</xdr:col>
      <xdr:colOff>690036</xdr:colOff>
      <xdr:row>23</xdr:row>
      <xdr:rowOff>6349</xdr:rowOff>
    </xdr:from>
    <xdr:to>
      <xdr:col>10</xdr:col>
      <xdr:colOff>690036</xdr:colOff>
      <xdr:row>25</xdr:row>
      <xdr:rowOff>41352</xdr:rowOff>
    </xdr:to>
    <xdr:cxnSp macro="">
      <xdr:nvCxnSpPr>
        <xdr:cNvPr id="33" name="Connecteur droit avec flèche 32">
          <a:extLst>
            <a:ext uri="{FF2B5EF4-FFF2-40B4-BE49-F238E27FC236}">
              <a16:creationId xmlns:a16="http://schemas.microsoft.com/office/drawing/2014/main" id="{0244CAF5-123C-4BE4-A2F4-DFD922464157}"/>
            </a:ext>
          </a:extLst>
        </xdr:cNvPr>
        <xdr:cNvCxnSpPr/>
      </xdr:nvCxnSpPr>
      <xdr:spPr>
        <a:xfrm>
          <a:off x="8694211" y="4171949"/>
          <a:ext cx="0" cy="396953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515232</xdr:colOff>
      <xdr:row>39</xdr:row>
      <xdr:rowOff>5722</xdr:rowOff>
    </xdr:from>
    <xdr:to>
      <xdr:col>12</xdr:col>
      <xdr:colOff>50941</xdr:colOff>
      <xdr:row>39</xdr:row>
      <xdr:rowOff>5722</xdr:rowOff>
    </xdr:to>
    <xdr:cxnSp macro="">
      <xdr:nvCxnSpPr>
        <xdr:cNvPr id="34" name="Connecteur droit avec flèche 33">
          <a:extLst>
            <a:ext uri="{FF2B5EF4-FFF2-40B4-BE49-F238E27FC236}">
              <a16:creationId xmlns:a16="http://schemas.microsoft.com/office/drawing/2014/main" id="{3CAB6416-00C4-4324-9E50-5C2D55EF26BC}"/>
            </a:ext>
          </a:extLst>
        </xdr:cNvPr>
        <xdr:cNvCxnSpPr/>
      </xdr:nvCxnSpPr>
      <xdr:spPr>
        <a:xfrm flipH="1">
          <a:off x="9283636" y="7119073"/>
          <a:ext cx="332837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377215</xdr:colOff>
      <xdr:row>20</xdr:row>
      <xdr:rowOff>112312</xdr:rowOff>
    </xdr:from>
    <xdr:to>
      <xdr:col>12</xdr:col>
      <xdr:colOff>675928</xdr:colOff>
      <xdr:row>23</xdr:row>
      <xdr:rowOff>3227</xdr:rowOff>
    </xdr:to>
    <xdr:sp macro="" textlink="">
      <xdr:nvSpPr>
        <xdr:cNvPr id="35" name="Rectangle à coins arrondis 302">
          <a:extLst>
            <a:ext uri="{FF2B5EF4-FFF2-40B4-BE49-F238E27FC236}">
              <a16:creationId xmlns:a16="http://schemas.microsoft.com/office/drawing/2014/main" id="{41DE11B2-82DE-49B4-AEE2-A885E9AB3708}"/>
            </a:ext>
          </a:extLst>
        </xdr:cNvPr>
        <xdr:cNvSpPr/>
      </xdr:nvSpPr>
      <xdr:spPr>
        <a:xfrm>
          <a:off x="9127655" y="3671103"/>
          <a:ext cx="1094207" cy="424734"/>
        </a:xfrm>
        <a:prstGeom prst="roundRect">
          <a:avLst/>
        </a:prstGeom>
        <a:solidFill>
          <a:srgbClr val="FFFF0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Gare sale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</xdr:col>
      <xdr:colOff>753625</xdr:colOff>
      <xdr:row>6</xdr:row>
      <xdr:rowOff>20934</xdr:rowOff>
    </xdr:from>
    <xdr:to>
      <xdr:col>16</xdr:col>
      <xdr:colOff>463724</xdr:colOff>
      <xdr:row>48</xdr:row>
      <xdr:rowOff>125604</xdr:rowOff>
    </xdr:to>
    <xdr:sp macro="" textlink="">
      <xdr:nvSpPr>
        <xdr:cNvPr id="36" name="Rectangle 35">
          <a:extLst>
            <a:ext uri="{FF2B5EF4-FFF2-40B4-BE49-F238E27FC236}">
              <a16:creationId xmlns:a16="http://schemas.microsoft.com/office/drawing/2014/main" id="{1BDDF032-B5B5-416A-8411-54D524865BD0}"/>
            </a:ext>
          </a:extLst>
        </xdr:cNvPr>
        <xdr:cNvSpPr/>
      </xdr:nvSpPr>
      <xdr:spPr>
        <a:xfrm>
          <a:off x="3140109" y="1088571"/>
          <a:ext cx="10051527" cy="7578132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8</xdr:col>
      <xdr:colOff>733081</xdr:colOff>
      <xdr:row>38</xdr:row>
      <xdr:rowOff>141688</xdr:rowOff>
    </xdr:from>
    <xdr:to>
      <xdr:col>10</xdr:col>
      <xdr:colOff>233899</xdr:colOff>
      <xdr:row>42</xdr:row>
      <xdr:rowOff>19692</xdr:rowOff>
    </xdr:to>
    <xdr:sp macro="" textlink="">
      <xdr:nvSpPr>
        <xdr:cNvPr id="37" name="Rectangle à coins arrondis 305">
          <a:extLst>
            <a:ext uri="{FF2B5EF4-FFF2-40B4-BE49-F238E27FC236}">
              <a16:creationId xmlns:a16="http://schemas.microsoft.com/office/drawing/2014/main" id="{44EF1339-8D3F-45C5-96D1-9179342D52C2}"/>
            </a:ext>
          </a:extLst>
        </xdr:cNvPr>
        <xdr:cNvSpPr/>
      </xdr:nvSpPr>
      <xdr:spPr>
        <a:xfrm>
          <a:off x="7142427" y="6907109"/>
          <a:ext cx="1103154" cy="590153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Bur.</a:t>
          </a:r>
          <a:r>
            <a:rPr lang="fr-FR" sz="1100" baseline="0">
              <a:solidFill>
                <a:schemeClr val="tx1"/>
              </a:solidFill>
            </a:rPr>
            <a:t> IDE 2 </a:t>
          </a:r>
        </a:p>
        <a:p>
          <a:pPr algn="ctr"/>
          <a:r>
            <a:rPr lang="fr-FR" sz="1100" baseline="0">
              <a:solidFill>
                <a:schemeClr val="tx1"/>
              </a:solidFill>
            </a:rPr>
            <a:t>postes </a:t>
          </a:r>
        </a:p>
      </xdr:txBody>
    </xdr:sp>
    <xdr:clientData/>
  </xdr:twoCellAnchor>
  <xdr:twoCellAnchor>
    <xdr:from>
      <xdr:col>8</xdr:col>
      <xdr:colOff>557556</xdr:colOff>
      <xdr:row>27</xdr:row>
      <xdr:rowOff>102893</xdr:rowOff>
    </xdr:from>
    <xdr:to>
      <xdr:col>10</xdr:col>
      <xdr:colOff>1908</xdr:colOff>
      <xdr:row>30</xdr:row>
      <xdr:rowOff>48004</xdr:rowOff>
    </xdr:to>
    <xdr:sp macro="" textlink="">
      <xdr:nvSpPr>
        <xdr:cNvPr id="38" name="Rectangle à coins arrondis 306">
          <a:extLst>
            <a:ext uri="{FF2B5EF4-FFF2-40B4-BE49-F238E27FC236}">
              <a16:creationId xmlns:a16="http://schemas.microsoft.com/office/drawing/2014/main" id="{6DDBB927-9CE5-4F02-8B9E-B52E7860701C}"/>
            </a:ext>
          </a:extLst>
        </xdr:cNvPr>
        <xdr:cNvSpPr/>
      </xdr:nvSpPr>
      <xdr:spPr>
        <a:xfrm>
          <a:off x="6921512" y="4907261"/>
          <a:ext cx="1035341" cy="478930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</a:rPr>
            <a:t>Douche appoint</a:t>
          </a:r>
        </a:p>
        <a:p>
          <a:pPr algn="ctr"/>
          <a:r>
            <a:rPr lang="fr-FR" sz="1100">
              <a:solidFill>
                <a:sysClr val="windowText" lastClr="000000"/>
              </a:solidFill>
            </a:rPr>
            <a:t>patients</a:t>
          </a:r>
        </a:p>
      </xdr:txBody>
    </xdr:sp>
    <xdr:clientData/>
  </xdr:twoCellAnchor>
  <xdr:twoCellAnchor>
    <xdr:from>
      <xdr:col>6</xdr:col>
      <xdr:colOff>442159</xdr:colOff>
      <xdr:row>30</xdr:row>
      <xdr:rowOff>141136</xdr:rowOff>
    </xdr:from>
    <xdr:to>
      <xdr:col>7</xdr:col>
      <xdr:colOff>737697</xdr:colOff>
      <xdr:row>34</xdr:row>
      <xdr:rowOff>18499</xdr:rowOff>
    </xdr:to>
    <xdr:sp macro="" textlink="">
      <xdr:nvSpPr>
        <xdr:cNvPr id="40" name="Rectangle à coins arrondis 309">
          <a:extLst>
            <a:ext uri="{FF2B5EF4-FFF2-40B4-BE49-F238E27FC236}">
              <a16:creationId xmlns:a16="http://schemas.microsoft.com/office/drawing/2014/main" id="{116E2BD3-E620-4223-9DB0-E1FC13794450}"/>
            </a:ext>
          </a:extLst>
        </xdr:cNvPr>
        <xdr:cNvSpPr/>
      </xdr:nvSpPr>
      <xdr:spPr>
        <a:xfrm>
          <a:off x="5277928" y="5636328"/>
          <a:ext cx="1101500" cy="610056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Bur. practicien</a:t>
          </a:r>
        </a:p>
        <a:p>
          <a:pPr algn="ctr"/>
          <a:r>
            <a:rPr lang="fr-FR" sz="1100">
              <a:solidFill>
                <a:schemeClr val="tx1"/>
              </a:solidFill>
            </a:rPr>
            <a:t>CIMA</a:t>
          </a:r>
        </a:p>
      </xdr:txBody>
    </xdr:sp>
    <xdr:clientData/>
  </xdr:twoCellAnchor>
  <xdr:twoCellAnchor>
    <xdr:from>
      <xdr:col>9</xdr:col>
      <xdr:colOff>671232</xdr:colOff>
      <xdr:row>29</xdr:row>
      <xdr:rowOff>57220</xdr:rowOff>
    </xdr:from>
    <xdr:to>
      <xdr:col>10</xdr:col>
      <xdr:colOff>236946</xdr:colOff>
      <xdr:row>29</xdr:row>
      <xdr:rowOff>57220</xdr:rowOff>
    </xdr:to>
    <xdr:cxnSp macro="">
      <xdr:nvCxnSpPr>
        <xdr:cNvPr id="41" name="Connecteur droit avec flèche 40">
          <a:extLst>
            <a:ext uri="{FF2B5EF4-FFF2-40B4-BE49-F238E27FC236}">
              <a16:creationId xmlns:a16="http://schemas.microsoft.com/office/drawing/2014/main" id="{C3C0904A-A662-4537-AB54-5B16F2B110B0}"/>
            </a:ext>
          </a:extLst>
        </xdr:cNvPr>
        <xdr:cNvCxnSpPr/>
      </xdr:nvCxnSpPr>
      <xdr:spPr>
        <a:xfrm>
          <a:off x="7830683" y="5217467"/>
          <a:ext cx="361208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49</xdr:row>
      <xdr:rowOff>46755</xdr:rowOff>
    </xdr:from>
    <xdr:to>
      <xdr:col>7</xdr:col>
      <xdr:colOff>593726</xdr:colOff>
      <xdr:row>50</xdr:row>
      <xdr:rowOff>16818</xdr:rowOff>
    </xdr:to>
    <xdr:sp macro="" textlink="">
      <xdr:nvSpPr>
        <xdr:cNvPr id="42" name="Rectangle à coins arrondis 311">
          <a:extLst>
            <a:ext uri="{FF2B5EF4-FFF2-40B4-BE49-F238E27FC236}">
              <a16:creationId xmlns:a16="http://schemas.microsoft.com/office/drawing/2014/main" id="{0213289E-20A3-4272-9B69-707EE0F86BDA}"/>
            </a:ext>
          </a:extLst>
        </xdr:cNvPr>
        <xdr:cNvSpPr/>
      </xdr:nvSpPr>
      <xdr:spPr>
        <a:xfrm>
          <a:off x="5600700" y="8917705"/>
          <a:ext cx="596901" cy="147863"/>
        </a:xfrm>
        <a:prstGeom prst="roundRect">
          <a:avLst/>
        </a:prstGeom>
        <a:solidFill>
          <a:srgbClr val="FFC000">
            <a:alpha val="14000"/>
          </a:srgb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7</xdr:col>
      <xdr:colOff>609601</xdr:colOff>
      <xdr:row>49</xdr:row>
      <xdr:rowOff>0</xdr:rowOff>
    </xdr:from>
    <xdr:to>
      <xdr:col>9</xdr:col>
      <xdr:colOff>353159</xdr:colOff>
      <xdr:row>50</xdr:row>
      <xdr:rowOff>67835</xdr:rowOff>
    </xdr:to>
    <xdr:sp macro="" textlink="">
      <xdr:nvSpPr>
        <xdr:cNvPr id="43" name="Rectangle à coins arrondis 312">
          <a:extLst>
            <a:ext uri="{FF2B5EF4-FFF2-40B4-BE49-F238E27FC236}">
              <a16:creationId xmlns:a16="http://schemas.microsoft.com/office/drawing/2014/main" id="{5FBC6771-3E08-4F49-8125-8B0AC263925D}"/>
            </a:ext>
          </a:extLst>
        </xdr:cNvPr>
        <xdr:cNvSpPr/>
      </xdr:nvSpPr>
      <xdr:spPr>
        <a:xfrm>
          <a:off x="6210301" y="8867775"/>
          <a:ext cx="1340583" cy="245635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200" b="0">
              <a:solidFill>
                <a:schemeClr val="tx1"/>
              </a:solidFill>
            </a:rPr>
            <a:t>Zone</a:t>
          </a:r>
          <a:r>
            <a:rPr lang="fr-FR" sz="1200" b="0" baseline="0">
              <a:solidFill>
                <a:schemeClr val="tx1"/>
              </a:solidFill>
            </a:rPr>
            <a:t> </a:t>
          </a:r>
          <a:r>
            <a:rPr lang="fr-FR" sz="1200" b="0">
              <a:solidFill>
                <a:schemeClr val="tx1"/>
              </a:solidFill>
            </a:rPr>
            <a:t>accessible aux patients</a:t>
          </a:r>
        </a:p>
      </xdr:txBody>
    </xdr:sp>
    <xdr:clientData/>
  </xdr:twoCellAnchor>
  <xdr:twoCellAnchor>
    <xdr:from>
      <xdr:col>7</xdr:col>
      <xdr:colOff>0</xdr:colOff>
      <xdr:row>50</xdr:row>
      <xdr:rowOff>122955</xdr:rowOff>
    </xdr:from>
    <xdr:to>
      <xdr:col>7</xdr:col>
      <xdr:colOff>593726</xdr:colOff>
      <xdr:row>51</xdr:row>
      <xdr:rowOff>93018</xdr:rowOff>
    </xdr:to>
    <xdr:sp macro="" textlink="">
      <xdr:nvSpPr>
        <xdr:cNvPr id="44" name="Rectangle à coins arrondis 313">
          <a:extLst>
            <a:ext uri="{FF2B5EF4-FFF2-40B4-BE49-F238E27FC236}">
              <a16:creationId xmlns:a16="http://schemas.microsoft.com/office/drawing/2014/main" id="{D17242A6-ABAA-4DE6-B118-41ECCB60E3A0}"/>
            </a:ext>
          </a:extLst>
        </xdr:cNvPr>
        <xdr:cNvSpPr/>
      </xdr:nvSpPr>
      <xdr:spPr>
        <a:xfrm>
          <a:off x="5600700" y="9174880"/>
          <a:ext cx="596901" cy="147863"/>
        </a:xfrm>
        <a:prstGeom prst="roundRect">
          <a:avLst/>
        </a:prstGeom>
        <a:solidFill>
          <a:schemeClr val="bg1">
            <a:lumMod val="85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7</xdr:col>
      <xdr:colOff>609601</xdr:colOff>
      <xdr:row>50</xdr:row>
      <xdr:rowOff>76200</xdr:rowOff>
    </xdr:from>
    <xdr:to>
      <xdr:col>9</xdr:col>
      <xdr:colOff>353159</xdr:colOff>
      <xdr:row>51</xdr:row>
      <xdr:rowOff>144035</xdr:rowOff>
    </xdr:to>
    <xdr:sp macro="" textlink="">
      <xdr:nvSpPr>
        <xdr:cNvPr id="45" name="Rectangle à coins arrondis 314">
          <a:extLst>
            <a:ext uri="{FF2B5EF4-FFF2-40B4-BE49-F238E27FC236}">
              <a16:creationId xmlns:a16="http://schemas.microsoft.com/office/drawing/2014/main" id="{61A9837B-F98F-4528-A4A9-FB4AD69F86C1}"/>
            </a:ext>
          </a:extLst>
        </xdr:cNvPr>
        <xdr:cNvSpPr/>
      </xdr:nvSpPr>
      <xdr:spPr>
        <a:xfrm>
          <a:off x="6210301" y="9124950"/>
          <a:ext cx="1340583" cy="245635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200" b="0">
              <a:solidFill>
                <a:schemeClr val="tx1"/>
              </a:solidFill>
            </a:rPr>
            <a:t>Zone bureau non accessible aux patients</a:t>
          </a:r>
        </a:p>
      </xdr:txBody>
    </xdr:sp>
    <xdr:clientData/>
  </xdr:twoCellAnchor>
  <xdr:twoCellAnchor>
    <xdr:from>
      <xdr:col>7</xdr:col>
      <xdr:colOff>0</xdr:colOff>
      <xdr:row>52</xdr:row>
      <xdr:rowOff>27705</xdr:rowOff>
    </xdr:from>
    <xdr:to>
      <xdr:col>7</xdr:col>
      <xdr:colOff>593726</xdr:colOff>
      <xdr:row>52</xdr:row>
      <xdr:rowOff>188268</xdr:rowOff>
    </xdr:to>
    <xdr:sp macro="" textlink="">
      <xdr:nvSpPr>
        <xdr:cNvPr id="46" name="Rectangle à coins arrondis 315">
          <a:extLst>
            <a:ext uri="{FF2B5EF4-FFF2-40B4-BE49-F238E27FC236}">
              <a16:creationId xmlns:a16="http://schemas.microsoft.com/office/drawing/2014/main" id="{FECAAE66-8B63-42DD-B544-CCD809879C41}"/>
            </a:ext>
          </a:extLst>
        </xdr:cNvPr>
        <xdr:cNvSpPr/>
      </xdr:nvSpPr>
      <xdr:spPr>
        <a:xfrm>
          <a:off x="5600700" y="9441580"/>
          <a:ext cx="596901" cy="147863"/>
        </a:xfrm>
        <a:prstGeom prst="roundRect">
          <a:avLst/>
        </a:prstGeom>
        <a:solidFill>
          <a:schemeClr val="accent3">
            <a:lumMod val="50000"/>
            <a:alpha val="33000"/>
          </a:scheme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7</xdr:col>
      <xdr:colOff>581026</xdr:colOff>
      <xdr:row>51</xdr:row>
      <xdr:rowOff>171450</xdr:rowOff>
    </xdr:from>
    <xdr:to>
      <xdr:col>9</xdr:col>
      <xdr:colOff>324584</xdr:colOff>
      <xdr:row>53</xdr:row>
      <xdr:rowOff>48785</xdr:rowOff>
    </xdr:to>
    <xdr:sp macro="" textlink="">
      <xdr:nvSpPr>
        <xdr:cNvPr id="47" name="Rectangle à coins arrondis 316">
          <a:extLst>
            <a:ext uri="{FF2B5EF4-FFF2-40B4-BE49-F238E27FC236}">
              <a16:creationId xmlns:a16="http://schemas.microsoft.com/office/drawing/2014/main" id="{B97AF798-4749-4F01-AE53-AFB27277AB22}"/>
            </a:ext>
          </a:extLst>
        </xdr:cNvPr>
        <xdr:cNvSpPr/>
      </xdr:nvSpPr>
      <xdr:spPr>
        <a:xfrm>
          <a:off x="6178551" y="9401175"/>
          <a:ext cx="1346933" cy="236110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200" b="0">
              <a:solidFill>
                <a:schemeClr val="tx1"/>
              </a:solidFill>
            </a:rPr>
            <a:t>Zone logistique/préparation</a:t>
          </a:r>
          <a:r>
            <a:rPr lang="fr-FR" sz="1200" b="0" baseline="0">
              <a:solidFill>
                <a:schemeClr val="tx1"/>
              </a:solidFill>
            </a:rPr>
            <a:t> soins/ détente/</a:t>
          </a:r>
          <a:r>
            <a:rPr lang="fr-FR" sz="1200" b="0">
              <a:solidFill>
                <a:schemeClr val="tx1"/>
              </a:solidFill>
            </a:rPr>
            <a:t>non accessible aux patients</a:t>
          </a:r>
        </a:p>
      </xdr:txBody>
    </xdr:sp>
    <xdr:clientData/>
  </xdr:twoCellAnchor>
  <xdr:twoCellAnchor>
    <xdr:from>
      <xdr:col>7</xdr:col>
      <xdr:colOff>38009</xdr:colOff>
      <xdr:row>53</xdr:row>
      <xdr:rowOff>186244</xdr:rowOff>
    </xdr:from>
    <xdr:to>
      <xdr:col>7</xdr:col>
      <xdr:colOff>551008</xdr:colOff>
      <xdr:row>53</xdr:row>
      <xdr:rowOff>186244</xdr:rowOff>
    </xdr:to>
    <xdr:cxnSp macro="">
      <xdr:nvCxnSpPr>
        <xdr:cNvPr id="48" name="Connecteur droit avec flèche 47">
          <a:extLst>
            <a:ext uri="{FF2B5EF4-FFF2-40B4-BE49-F238E27FC236}">
              <a16:creationId xmlns:a16="http://schemas.microsoft.com/office/drawing/2014/main" id="{2D51DE08-DE28-4974-94CB-EAB39D09F619}"/>
            </a:ext>
          </a:extLst>
        </xdr:cNvPr>
        <xdr:cNvCxnSpPr/>
      </xdr:nvCxnSpPr>
      <xdr:spPr>
        <a:xfrm flipH="1">
          <a:off x="5638709" y="9774744"/>
          <a:ext cx="512999" cy="0"/>
        </a:xfrm>
        <a:prstGeom prst="straightConnector1">
          <a:avLst/>
        </a:prstGeom>
        <a:ln w="25400">
          <a:solidFill>
            <a:schemeClr val="bg1">
              <a:lumMod val="50000"/>
            </a:schemeClr>
          </a:solidFill>
          <a:headEnd type="triangle" w="lg" len="lg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581026</xdr:colOff>
      <xdr:row>53</xdr:row>
      <xdr:rowOff>24245</xdr:rowOff>
    </xdr:from>
    <xdr:to>
      <xdr:col>9</xdr:col>
      <xdr:colOff>324584</xdr:colOff>
      <xdr:row>54</xdr:row>
      <xdr:rowOff>92080</xdr:rowOff>
    </xdr:to>
    <xdr:sp macro="" textlink="">
      <xdr:nvSpPr>
        <xdr:cNvPr id="49" name="Rectangle à coins arrondis 318">
          <a:extLst>
            <a:ext uri="{FF2B5EF4-FFF2-40B4-BE49-F238E27FC236}">
              <a16:creationId xmlns:a16="http://schemas.microsoft.com/office/drawing/2014/main" id="{81383A8F-48F5-4E78-B15F-23075B5CB127}"/>
            </a:ext>
          </a:extLst>
        </xdr:cNvPr>
        <xdr:cNvSpPr/>
      </xdr:nvSpPr>
      <xdr:spPr>
        <a:xfrm>
          <a:off x="6178551" y="9619095"/>
          <a:ext cx="1346933" cy="245635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200" b="0">
              <a:solidFill>
                <a:schemeClr val="tx1"/>
              </a:solidFill>
            </a:rPr>
            <a:t>Espaces situés à proximité</a:t>
          </a:r>
        </a:p>
      </xdr:txBody>
    </xdr:sp>
    <xdr:clientData/>
  </xdr:twoCellAnchor>
  <xdr:twoCellAnchor>
    <xdr:from>
      <xdr:col>7</xdr:col>
      <xdr:colOff>0</xdr:colOff>
      <xdr:row>54</xdr:row>
      <xdr:rowOff>138829</xdr:rowOff>
    </xdr:from>
    <xdr:to>
      <xdr:col>7</xdr:col>
      <xdr:colOff>593726</xdr:colOff>
      <xdr:row>55</xdr:row>
      <xdr:rowOff>108892</xdr:rowOff>
    </xdr:to>
    <xdr:sp macro="" textlink="">
      <xdr:nvSpPr>
        <xdr:cNvPr id="50" name="Rectangle à coins arrondis 319">
          <a:extLst>
            <a:ext uri="{FF2B5EF4-FFF2-40B4-BE49-F238E27FC236}">
              <a16:creationId xmlns:a16="http://schemas.microsoft.com/office/drawing/2014/main" id="{7612DDF3-106F-446C-BD4C-1240EDE567B1}"/>
            </a:ext>
          </a:extLst>
        </xdr:cNvPr>
        <xdr:cNvSpPr/>
      </xdr:nvSpPr>
      <xdr:spPr>
        <a:xfrm>
          <a:off x="5600700" y="9914654"/>
          <a:ext cx="596901" cy="144688"/>
        </a:xfrm>
        <a:prstGeom prst="roundRect">
          <a:avLst/>
        </a:prstGeom>
        <a:solidFill>
          <a:srgbClr val="FFFF00">
            <a:alpha val="64000"/>
          </a:srgbClr>
        </a:solidFill>
        <a:ln w="1587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7</xdr:col>
      <xdr:colOff>581026</xdr:colOff>
      <xdr:row>54</xdr:row>
      <xdr:rowOff>63932</xdr:rowOff>
    </xdr:from>
    <xdr:to>
      <xdr:col>9</xdr:col>
      <xdr:colOff>324584</xdr:colOff>
      <xdr:row>55</xdr:row>
      <xdr:rowOff>131767</xdr:rowOff>
    </xdr:to>
    <xdr:sp macro="" textlink="">
      <xdr:nvSpPr>
        <xdr:cNvPr id="51" name="Rectangle à coins arrondis 320">
          <a:extLst>
            <a:ext uri="{FF2B5EF4-FFF2-40B4-BE49-F238E27FC236}">
              <a16:creationId xmlns:a16="http://schemas.microsoft.com/office/drawing/2014/main" id="{EEA9C28B-A951-416F-AAB6-2983F3C57B59}"/>
            </a:ext>
          </a:extLst>
        </xdr:cNvPr>
        <xdr:cNvSpPr/>
      </xdr:nvSpPr>
      <xdr:spPr>
        <a:xfrm>
          <a:off x="6178551" y="9839757"/>
          <a:ext cx="1346933" cy="245635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l"/>
          <a:r>
            <a:rPr lang="fr-FR" sz="1200" b="0">
              <a:solidFill>
                <a:schemeClr val="tx1"/>
              </a:solidFill>
            </a:rPr>
            <a:t>Espaces mutualisés avec le secteur HJ oncologie dermatologie</a:t>
          </a:r>
        </a:p>
      </xdr:txBody>
    </xdr:sp>
    <xdr:clientData/>
  </xdr:twoCellAnchor>
  <xdr:twoCellAnchor>
    <xdr:from>
      <xdr:col>10</xdr:col>
      <xdr:colOff>31061</xdr:colOff>
      <xdr:row>33</xdr:row>
      <xdr:rowOff>6309</xdr:rowOff>
    </xdr:from>
    <xdr:to>
      <xdr:col>12</xdr:col>
      <xdr:colOff>186359</xdr:colOff>
      <xdr:row>36</xdr:row>
      <xdr:rowOff>63532</xdr:rowOff>
    </xdr:to>
    <xdr:sp macro="" textlink="">
      <xdr:nvSpPr>
        <xdr:cNvPr id="52" name="Rectangle à coins arrondis 321">
          <a:extLst>
            <a:ext uri="{FF2B5EF4-FFF2-40B4-BE49-F238E27FC236}">
              <a16:creationId xmlns:a16="http://schemas.microsoft.com/office/drawing/2014/main" id="{9BF5A8F0-60C4-4945-AA70-014E19E3ED95}"/>
            </a:ext>
          </a:extLst>
        </xdr:cNvPr>
        <xdr:cNvSpPr/>
      </xdr:nvSpPr>
      <xdr:spPr>
        <a:xfrm>
          <a:off x="8003072" y="5814488"/>
          <a:ext cx="1749700" cy="585240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Bur.</a:t>
          </a:r>
          <a:r>
            <a:rPr lang="fr-FR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méd. accueil </a:t>
          </a:r>
        </a:p>
        <a:p>
          <a:pPr algn="ctr"/>
          <a:r>
            <a:rPr lang="fr-FR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patients </a:t>
          </a:r>
        </a:p>
      </xdr:txBody>
    </xdr:sp>
    <xdr:clientData/>
  </xdr:twoCellAnchor>
  <xdr:twoCellAnchor>
    <xdr:from>
      <xdr:col>8</xdr:col>
      <xdr:colOff>391810</xdr:colOff>
      <xdr:row>37</xdr:row>
      <xdr:rowOff>143363</xdr:rowOff>
    </xdr:from>
    <xdr:to>
      <xdr:col>13</xdr:col>
      <xdr:colOff>429165</xdr:colOff>
      <xdr:row>43</xdr:row>
      <xdr:rowOff>125165</xdr:rowOff>
    </xdr:to>
    <xdr:sp macro="" textlink="">
      <xdr:nvSpPr>
        <xdr:cNvPr id="55" name="Rectangle à coins arrondis 217">
          <a:extLst>
            <a:ext uri="{FF2B5EF4-FFF2-40B4-BE49-F238E27FC236}">
              <a16:creationId xmlns:a16="http://schemas.microsoft.com/office/drawing/2014/main" id="{B604E8B5-2C82-42C3-A628-EF8649297D99}"/>
            </a:ext>
          </a:extLst>
        </xdr:cNvPr>
        <xdr:cNvSpPr/>
      </xdr:nvSpPr>
      <xdr:spPr>
        <a:xfrm>
          <a:off x="6768831" y="6891927"/>
          <a:ext cx="4022994" cy="1076164"/>
        </a:xfrm>
        <a:prstGeom prst="roundRect">
          <a:avLst/>
        </a:prstGeom>
        <a:noFill/>
        <a:ln w="952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405726</xdr:colOff>
      <xdr:row>42</xdr:row>
      <xdr:rowOff>50056</xdr:rowOff>
    </xdr:from>
    <xdr:to>
      <xdr:col>10</xdr:col>
      <xdr:colOff>125382</xdr:colOff>
      <xdr:row>43</xdr:row>
      <xdr:rowOff>114840</xdr:rowOff>
    </xdr:to>
    <xdr:sp macro="" textlink="">
      <xdr:nvSpPr>
        <xdr:cNvPr id="56" name="ZoneTexte 55">
          <a:extLst>
            <a:ext uri="{FF2B5EF4-FFF2-40B4-BE49-F238E27FC236}">
              <a16:creationId xmlns:a16="http://schemas.microsoft.com/office/drawing/2014/main" id="{AB8A4580-7A5B-4C31-9F3F-BE190DD2285C}"/>
            </a:ext>
          </a:extLst>
        </xdr:cNvPr>
        <xdr:cNvSpPr txBox="1"/>
      </xdr:nvSpPr>
      <xdr:spPr>
        <a:xfrm>
          <a:off x="6782747" y="7710588"/>
          <a:ext cx="1313912" cy="2471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Accueil et attente</a:t>
          </a:r>
        </a:p>
      </xdr:txBody>
    </xdr:sp>
    <xdr:clientData/>
  </xdr:twoCellAnchor>
  <xdr:twoCellAnchor>
    <xdr:from>
      <xdr:col>8</xdr:col>
      <xdr:colOff>418681</xdr:colOff>
      <xdr:row>25</xdr:row>
      <xdr:rowOff>56452</xdr:rowOff>
    </xdr:from>
    <xdr:to>
      <xdr:col>13</xdr:col>
      <xdr:colOff>331304</xdr:colOff>
      <xdr:row>37</xdr:row>
      <xdr:rowOff>48218</xdr:rowOff>
    </xdr:to>
    <xdr:sp macro="" textlink="">
      <xdr:nvSpPr>
        <xdr:cNvPr id="58" name="Rectangle à coins arrondis 217">
          <a:extLst>
            <a:ext uri="{FF2B5EF4-FFF2-40B4-BE49-F238E27FC236}">
              <a16:creationId xmlns:a16="http://schemas.microsoft.com/office/drawing/2014/main" id="{BE04A7C7-D8D3-486E-A17D-A4C84CAFD0F9}"/>
            </a:ext>
          </a:extLst>
        </xdr:cNvPr>
        <xdr:cNvSpPr/>
      </xdr:nvSpPr>
      <xdr:spPr>
        <a:xfrm>
          <a:off x="6796290" y="4456588"/>
          <a:ext cx="3898628" cy="2103831"/>
        </a:xfrm>
        <a:prstGeom prst="roundRect">
          <a:avLst/>
        </a:prstGeom>
        <a:noFill/>
        <a:ln w="9525">
          <a:solidFill>
            <a:schemeClr val="tx1">
              <a:lumMod val="50000"/>
              <a:lumOff val="50000"/>
            </a:schemeClr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12</xdr:col>
      <xdr:colOff>182468</xdr:colOff>
      <xdr:row>25</xdr:row>
      <xdr:rowOff>117370</xdr:rowOff>
    </xdr:from>
    <xdr:to>
      <xdr:col>13</xdr:col>
      <xdr:colOff>65976</xdr:colOff>
      <xdr:row>28</xdr:row>
      <xdr:rowOff>170647</xdr:rowOff>
    </xdr:to>
    <xdr:sp macro="" textlink="">
      <xdr:nvSpPr>
        <xdr:cNvPr id="59" name="ZoneTexte 58">
          <a:extLst>
            <a:ext uri="{FF2B5EF4-FFF2-40B4-BE49-F238E27FC236}">
              <a16:creationId xmlns:a16="http://schemas.microsoft.com/office/drawing/2014/main" id="{427A9212-7B0F-4161-B4E6-56843891C26A}"/>
            </a:ext>
          </a:extLst>
        </xdr:cNvPr>
        <xdr:cNvSpPr txBox="1"/>
      </xdr:nvSpPr>
      <xdr:spPr>
        <a:xfrm>
          <a:off x="9728402" y="4565859"/>
          <a:ext cx="679003" cy="5870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Prise en charge patients </a:t>
          </a:r>
        </a:p>
      </xdr:txBody>
    </xdr:sp>
    <xdr:clientData/>
  </xdr:twoCellAnchor>
  <xdr:twoCellAnchor>
    <xdr:from>
      <xdr:col>6</xdr:col>
      <xdr:colOff>342649</xdr:colOff>
      <xdr:row>34</xdr:row>
      <xdr:rowOff>107531</xdr:rowOff>
    </xdr:from>
    <xdr:to>
      <xdr:col>8</xdr:col>
      <xdr:colOff>149714</xdr:colOff>
      <xdr:row>37</xdr:row>
      <xdr:rowOff>169217</xdr:rowOff>
    </xdr:to>
    <xdr:sp macro="" textlink="">
      <xdr:nvSpPr>
        <xdr:cNvPr id="60" name="ZoneTexte 59">
          <a:extLst>
            <a:ext uri="{FF2B5EF4-FFF2-40B4-BE49-F238E27FC236}">
              <a16:creationId xmlns:a16="http://schemas.microsoft.com/office/drawing/2014/main" id="{F18ED518-005F-4525-8A3D-B6102AB95FC8}"/>
            </a:ext>
          </a:extLst>
        </xdr:cNvPr>
        <xdr:cNvSpPr txBox="1"/>
      </xdr:nvSpPr>
      <xdr:spPr>
        <a:xfrm>
          <a:off x="5178418" y="6335416"/>
          <a:ext cx="1418988" cy="61120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Tertiaire</a:t>
          </a:r>
          <a:r>
            <a:rPr lang="fr-FR" sz="1050" i="1" kern="1200" baseline="0">
              <a:solidFill>
                <a:sysClr val="windowText" lastClr="000000"/>
              </a:solidFill>
            </a:rPr>
            <a:t> hors soins </a:t>
          </a:r>
          <a:endParaRPr lang="fr-FR" sz="1050" i="1" kern="12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8</xdr:col>
      <xdr:colOff>369444</xdr:colOff>
      <xdr:row>13</xdr:row>
      <xdr:rowOff>50905</xdr:rowOff>
    </xdr:from>
    <xdr:to>
      <xdr:col>10</xdr:col>
      <xdr:colOff>170159</xdr:colOff>
      <xdr:row>14</xdr:row>
      <xdr:rowOff>153831</xdr:rowOff>
    </xdr:to>
    <xdr:sp macro="" textlink="">
      <xdr:nvSpPr>
        <xdr:cNvPr id="61" name="ZoneTexte 60">
          <a:extLst>
            <a:ext uri="{FF2B5EF4-FFF2-40B4-BE49-F238E27FC236}">
              <a16:creationId xmlns:a16="http://schemas.microsoft.com/office/drawing/2014/main" id="{4D827C4C-CDE7-414A-9AF6-5B8B3B9D5633}"/>
            </a:ext>
          </a:extLst>
        </xdr:cNvPr>
        <xdr:cNvSpPr txBox="1"/>
      </xdr:nvSpPr>
      <xdr:spPr>
        <a:xfrm>
          <a:off x="6733400" y="2364119"/>
          <a:ext cx="1391704" cy="2808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050" i="1" kern="1200">
              <a:solidFill>
                <a:sysClr val="windowText" lastClr="000000"/>
              </a:solidFill>
            </a:rPr>
            <a:t>Locaux support</a:t>
          </a:r>
        </a:p>
      </xdr:txBody>
    </xdr:sp>
    <xdr:clientData/>
  </xdr:twoCellAnchor>
  <xdr:twoCellAnchor>
    <xdr:from>
      <xdr:col>10</xdr:col>
      <xdr:colOff>76122</xdr:colOff>
      <xdr:row>39</xdr:row>
      <xdr:rowOff>161675</xdr:rowOff>
    </xdr:from>
    <xdr:to>
      <xdr:col>10</xdr:col>
      <xdr:colOff>390840</xdr:colOff>
      <xdr:row>41</xdr:row>
      <xdr:rowOff>88175</xdr:rowOff>
    </xdr:to>
    <xdr:sp macro="" textlink="">
      <xdr:nvSpPr>
        <xdr:cNvPr id="62" name="Freeform 7">
          <a:extLst>
            <a:ext uri="{FF2B5EF4-FFF2-40B4-BE49-F238E27FC236}">
              <a16:creationId xmlns:a16="http://schemas.microsoft.com/office/drawing/2014/main" id="{D8EF6694-8133-4374-B24A-C837B48931BA}"/>
            </a:ext>
          </a:extLst>
        </xdr:cNvPr>
        <xdr:cNvSpPr>
          <a:spLocks/>
        </xdr:cNvSpPr>
      </xdr:nvSpPr>
      <xdr:spPr bwMode="auto">
        <a:xfrm rot="9739277" flipH="1">
          <a:off x="8087804" y="7105133"/>
          <a:ext cx="314718" cy="282575"/>
        </a:xfrm>
        <a:custGeom>
          <a:avLst/>
          <a:gdLst>
            <a:gd name="T0" fmla="*/ 305722 w 857"/>
            <a:gd name="T1" fmla="*/ 0 h 750"/>
            <a:gd name="T2" fmla="*/ 0 w 857"/>
            <a:gd name="T3" fmla="*/ 186838 h 750"/>
            <a:gd name="T4" fmla="*/ 329565 w 857"/>
            <a:gd name="T5" fmla="*/ 288925 h 750"/>
            <a:gd name="T6" fmla="*/ 0 60000 65536"/>
            <a:gd name="T7" fmla="*/ 0 60000 65536"/>
            <a:gd name="T8" fmla="*/ 0 60000 65536"/>
            <a:gd name="T9" fmla="*/ 0 w 857"/>
            <a:gd name="T10" fmla="*/ 0 h 750"/>
            <a:gd name="T11" fmla="*/ 857 w 857"/>
            <a:gd name="T12" fmla="*/ 750 h 75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57" h="750">
              <a:moveTo>
                <a:pt x="795" y="0"/>
              </a:moveTo>
              <a:lnTo>
                <a:pt x="0" y="485"/>
              </a:lnTo>
              <a:lnTo>
                <a:pt x="857" y="750"/>
              </a:lnTo>
            </a:path>
          </a:pathLst>
        </a:custGeom>
        <a:gradFill rotWithShape="1">
          <a:gsLst>
            <a:gs pos="0">
              <a:srgbClr val="FFFFFF"/>
            </a:gs>
            <a:gs pos="9000">
              <a:srgbClr val="FFFFFF"/>
            </a:gs>
            <a:gs pos="98000">
              <a:srgbClr val="7F7F7F"/>
            </a:gs>
            <a:gs pos="100000">
              <a:srgbClr val="7F7F7F"/>
            </a:gs>
          </a:gsLst>
          <a:lin ang="10200000"/>
        </a:gradFill>
        <a:ln w="19050">
          <a:solidFill>
            <a:srgbClr val="000000"/>
          </a:solidFill>
          <a:round/>
          <a:headEnd/>
          <a:tailEnd/>
        </a:ln>
      </xdr:spPr>
      <xdr:txBody>
        <a:bodyPr rot="0" vert="horz" wrap="square" lIns="0" tIns="72000" rIns="0" bIns="0" anchor="t" anchorCtr="0">
          <a:noAutofit/>
        </a:bodyPr>
        <a:lstStyle/>
        <a:p>
          <a:pPr algn="just">
            <a:spcBef>
              <a:spcPts val="600"/>
            </a:spcBef>
            <a:spcAft>
              <a:spcPts val="0"/>
            </a:spcAft>
          </a:pPr>
          <a:endParaRPr lang="fr-FR" sz="1100">
            <a:solidFill>
              <a:srgbClr val="000033"/>
            </a:solidFill>
            <a:effectLst/>
            <a:latin typeface="Arial" panose="020B0604020202020204" pitchFamily="34" charset="0"/>
            <a:ea typeface="Times New Roman" panose="02020603050405020304" pitchFamily="18" charset="0"/>
          </a:endParaRPr>
        </a:p>
        <a:p>
          <a:pPr algn="ctr">
            <a:spcBef>
              <a:spcPts val="600"/>
            </a:spcBef>
            <a:spcAft>
              <a:spcPts val="0"/>
            </a:spcAft>
          </a:pPr>
          <a:r>
            <a:rPr lang="fr-FR" sz="1100">
              <a:solidFill>
                <a:srgbClr val="000033"/>
              </a:solidFill>
              <a:effectLst/>
              <a:latin typeface="Arial" panose="020B0604020202020204" pitchFamily="34" charset="0"/>
              <a:ea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11</xdr:col>
      <xdr:colOff>704190</xdr:colOff>
      <xdr:row>29</xdr:row>
      <xdr:rowOff>17956</xdr:rowOff>
    </xdr:from>
    <xdr:to>
      <xdr:col>13</xdr:col>
      <xdr:colOff>310597</xdr:colOff>
      <xdr:row>32</xdr:row>
      <xdr:rowOff>20705</xdr:rowOff>
    </xdr:to>
    <xdr:sp macro="" textlink="">
      <xdr:nvSpPr>
        <xdr:cNvPr id="15" name="Rectangle à coins arrondis 321">
          <a:extLst>
            <a:ext uri="{FF2B5EF4-FFF2-40B4-BE49-F238E27FC236}">
              <a16:creationId xmlns:a16="http://schemas.microsoft.com/office/drawing/2014/main" id="{8C6D582A-94D8-4104-9F42-24E4372857A9}"/>
            </a:ext>
          </a:extLst>
        </xdr:cNvPr>
        <xdr:cNvSpPr/>
      </xdr:nvSpPr>
      <xdr:spPr>
        <a:xfrm>
          <a:off x="9473402" y="5122114"/>
          <a:ext cx="1200809" cy="530765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Espace méridiennes </a:t>
          </a:r>
        </a:p>
        <a:p>
          <a:pPr algn="ctr"/>
          <a:r>
            <a:rPr lang="fr-FR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2 fauteuils</a:t>
          </a:r>
          <a:endParaRPr lang="fr-FR">
            <a:solidFill>
              <a:sysClr val="windowText" lastClr="000000"/>
            </a:solidFill>
            <a:effectLst/>
          </a:endParaRPr>
        </a:p>
      </xdr:txBody>
    </xdr:sp>
    <xdr:clientData/>
  </xdr:twoCellAnchor>
  <xdr:twoCellAnchor>
    <xdr:from>
      <xdr:col>12</xdr:col>
      <xdr:colOff>785052</xdr:colOff>
      <xdr:row>16</xdr:row>
      <xdr:rowOff>752</xdr:rowOff>
    </xdr:from>
    <xdr:to>
      <xdr:col>13</xdr:col>
      <xdr:colOff>733128</xdr:colOff>
      <xdr:row>21</xdr:row>
      <xdr:rowOff>42783</xdr:rowOff>
    </xdr:to>
    <xdr:sp macro="" textlink="">
      <xdr:nvSpPr>
        <xdr:cNvPr id="30" name="Rectangle à coins arrondis 475">
          <a:extLst>
            <a:ext uri="{FF2B5EF4-FFF2-40B4-BE49-F238E27FC236}">
              <a16:creationId xmlns:a16="http://schemas.microsoft.com/office/drawing/2014/main" id="{F503F831-C235-41EA-9971-12E8AC9643A8}"/>
            </a:ext>
          </a:extLst>
        </xdr:cNvPr>
        <xdr:cNvSpPr/>
      </xdr:nvSpPr>
      <xdr:spPr>
        <a:xfrm>
          <a:off x="10351465" y="2816839"/>
          <a:ext cx="745277" cy="922058"/>
        </a:xfrm>
        <a:prstGeom prst="roundRect">
          <a:avLst/>
        </a:prstGeom>
        <a:solidFill>
          <a:srgbClr val="FFFF00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Salle 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technique</a:t>
          </a:r>
        </a:p>
        <a:p>
          <a:pPr marL="0" indent="0" algn="ctr"/>
          <a:r>
            <a:rPr lang="fr-FR" sz="1100" b="0">
              <a:solidFill>
                <a:schemeClr val="tx1"/>
              </a:solidFill>
              <a:latin typeface="+mn-lt"/>
              <a:ea typeface="+mn-ea"/>
              <a:cs typeface="+mn-cs"/>
            </a:rPr>
            <a:t>recherche</a:t>
          </a:r>
          <a:endParaRPr lang="fr-FR" sz="11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6</xdr:col>
      <xdr:colOff>454220</xdr:colOff>
      <xdr:row>24</xdr:row>
      <xdr:rowOff>0</xdr:rowOff>
    </xdr:from>
    <xdr:to>
      <xdr:col>7</xdr:col>
      <xdr:colOff>755414</xdr:colOff>
      <xdr:row>26</xdr:row>
      <xdr:rowOff>69849</xdr:rowOff>
    </xdr:to>
    <xdr:sp macro="" textlink="">
      <xdr:nvSpPr>
        <xdr:cNvPr id="53" name="Rectangle à coins arrondis 305">
          <a:extLst>
            <a:ext uri="{FF2B5EF4-FFF2-40B4-BE49-F238E27FC236}">
              <a16:creationId xmlns:a16="http://schemas.microsoft.com/office/drawing/2014/main" id="{B41F28F6-FFD6-4A9A-A196-0D866513498F}"/>
            </a:ext>
          </a:extLst>
        </xdr:cNvPr>
        <xdr:cNvSpPr/>
      </xdr:nvSpPr>
      <xdr:spPr>
        <a:xfrm>
          <a:off x="5237427" y="4224130"/>
          <a:ext cx="1098395" cy="421860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</a:rPr>
            <a:t>Bur.</a:t>
          </a:r>
          <a:r>
            <a:rPr lang="fr-FR" sz="1100" baseline="0">
              <a:solidFill>
                <a:schemeClr val="tx1"/>
              </a:solidFill>
            </a:rPr>
            <a:t> IDE prog</a:t>
          </a:r>
        </a:p>
      </xdr:txBody>
    </xdr:sp>
    <xdr:clientData/>
  </xdr:twoCellAnchor>
  <xdr:twoCellAnchor>
    <xdr:from>
      <xdr:col>9</xdr:col>
      <xdr:colOff>370790</xdr:colOff>
      <xdr:row>24</xdr:row>
      <xdr:rowOff>29154</xdr:rowOff>
    </xdr:from>
    <xdr:to>
      <xdr:col>9</xdr:col>
      <xdr:colOff>712457</xdr:colOff>
      <xdr:row>26</xdr:row>
      <xdr:rowOff>94621</xdr:rowOff>
    </xdr:to>
    <xdr:sp macro="" textlink="">
      <xdr:nvSpPr>
        <xdr:cNvPr id="54" name="Freeform 7">
          <a:extLst>
            <a:ext uri="{FF2B5EF4-FFF2-40B4-BE49-F238E27FC236}">
              <a16:creationId xmlns:a16="http://schemas.microsoft.com/office/drawing/2014/main" id="{A0F73240-DF5D-435C-9CED-4B6950581AC9}"/>
            </a:ext>
          </a:extLst>
        </xdr:cNvPr>
        <xdr:cNvSpPr>
          <a:spLocks/>
        </xdr:cNvSpPr>
      </xdr:nvSpPr>
      <xdr:spPr bwMode="auto">
        <a:xfrm rot="13797581" flipH="1">
          <a:off x="7507695" y="4291189"/>
          <a:ext cx="417478" cy="341667"/>
        </a:xfrm>
        <a:custGeom>
          <a:avLst/>
          <a:gdLst>
            <a:gd name="T0" fmla="*/ 305722 w 857"/>
            <a:gd name="T1" fmla="*/ 0 h 750"/>
            <a:gd name="T2" fmla="*/ 0 w 857"/>
            <a:gd name="T3" fmla="*/ 186838 h 750"/>
            <a:gd name="T4" fmla="*/ 329565 w 857"/>
            <a:gd name="T5" fmla="*/ 288925 h 750"/>
            <a:gd name="T6" fmla="*/ 0 60000 65536"/>
            <a:gd name="T7" fmla="*/ 0 60000 65536"/>
            <a:gd name="T8" fmla="*/ 0 60000 65536"/>
            <a:gd name="T9" fmla="*/ 0 w 857"/>
            <a:gd name="T10" fmla="*/ 0 h 750"/>
            <a:gd name="T11" fmla="*/ 857 w 857"/>
            <a:gd name="T12" fmla="*/ 750 h 75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57" h="750">
              <a:moveTo>
                <a:pt x="795" y="0"/>
              </a:moveTo>
              <a:lnTo>
                <a:pt x="0" y="485"/>
              </a:lnTo>
              <a:lnTo>
                <a:pt x="857" y="750"/>
              </a:lnTo>
            </a:path>
          </a:pathLst>
        </a:custGeom>
        <a:gradFill rotWithShape="1">
          <a:gsLst>
            <a:gs pos="0">
              <a:srgbClr val="FFFFFF"/>
            </a:gs>
            <a:gs pos="9000">
              <a:srgbClr val="FFFFFF"/>
            </a:gs>
            <a:gs pos="98000">
              <a:srgbClr val="7F7F7F"/>
            </a:gs>
            <a:gs pos="100000">
              <a:srgbClr val="7F7F7F"/>
            </a:gs>
          </a:gsLst>
          <a:lin ang="10200000"/>
        </a:gradFill>
        <a:ln w="19050">
          <a:solidFill>
            <a:srgbClr val="000000"/>
          </a:solidFill>
          <a:round/>
          <a:headEnd/>
          <a:tailEnd/>
        </a:ln>
      </xdr:spPr>
      <xdr:txBody>
        <a:bodyPr rot="0" vert="horz" wrap="square" lIns="0" tIns="72000" rIns="0" bIns="0" anchor="t" anchorCtr="0">
          <a:noAutofit/>
        </a:bodyPr>
        <a:lstStyle/>
        <a:p>
          <a:pPr algn="just">
            <a:spcBef>
              <a:spcPts val="600"/>
            </a:spcBef>
            <a:spcAft>
              <a:spcPts val="0"/>
            </a:spcAft>
          </a:pPr>
          <a:endParaRPr lang="fr-FR" sz="1100">
            <a:solidFill>
              <a:srgbClr val="000033"/>
            </a:solidFill>
            <a:effectLst/>
            <a:latin typeface="Arial" panose="020B0604020202020204" pitchFamily="34" charset="0"/>
            <a:ea typeface="Times New Roman" panose="02020603050405020304" pitchFamily="18" charset="0"/>
          </a:endParaRPr>
        </a:p>
        <a:p>
          <a:pPr algn="ctr">
            <a:spcBef>
              <a:spcPts val="600"/>
            </a:spcBef>
            <a:spcAft>
              <a:spcPts val="0"/>
            </a:spcAft>
          </a:pPr>
          <a:r>
            <a:rPr lang="fr-FR" sz="1100">
              <a:solidFill>
                <a:srgbClr val="000033"/>
              </a:solidFill>
              <a:effectLst/>
              <a:latin typeface="Arial" panose="020B0604020202020204" pitchFamily="34" charset="0"/>
              <a:ea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9</xdr:col>
      <xdr:colOff>703193</xdr:colOff>
      <xdr:row>33</xdr:row>
      <xdr:rowOff>89136</xdr:rowOff>
    </xdr:from>
    <xdr:to>
      <xdr:col>12</xdr:col>
      <xdr:colOff>64465</xdr:colOff>
      <xdr:row>36</xdr:row>
      <xdr:rowOff>152709</xdr:rowOff>
    </xdr:to>
    <xdr:sp macro="" textlink="">
      <xdr:nvSpPr>
        <xdr:cNvPr id="63" name="Rectangle à coins arrondis 321">
          <a:extLst>
            <a:ext uri="{FF2B5EF4-FFF2-40B4-BE49-F238E27FC236}">
              <a16:creationId xmlns:a16="http://schemas.microsoft.com/office/drawing/2014/main" id="{49B5C12C-BFEB-46B9-80A8-079F1C2ADCD6}"/>
            </a:ext>
          </a:extLst>
        </xdr:cNvPr>
        <xdr:cNvSpPr/>
      </xdr:nvSpPr>
      <xdr:spPr>
        <a:xfrm>
          <a:off x="7878003" y="5897315"/>
          <a:ext cx="1752875" cy="591590"/>
        </a:xfrm>
        <a:prstGeom prst="roundRect">
          <a:avLst/>
        </a:prstGeom>
        <a:solidFill>
          <a:schemeClr val="bg1"/>
        </a:solidFill>
        <a:ln w="158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ctr"/>
        <a:lstStyle/>
        <a:p>
          <a:pPr algn="ctr"/>
          <a:r>
            <a:rPr lang="fr-FR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Bur.</a:t>
          </a:r>
          <a:r>
            <a:rPr lang="fr-FR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méd. accueil </a:t>
          </a:r>
        </a:p>
        <a:p>
          <a:pPr algn="ctr"/>
          <a:r>
            <a:rPr lang="fr-FR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patients </a:t>
          </a:r>
        </a:p>
      </xdr:txBody>
    </xdr:sp>
    <xdr:clientData/>
  </xdr:twoCellAnchor>
  <xdr:twoCellAnchor>
    <xdr:from>
      <xdr:col>9</xdr:col>
      <xdr:colOff>683316</xdr:colOff>
      <xdr:row>33</xdr:row>
      <xdr:rowOff>37368</xdr:rowOff>
    </xdr:from>
    <xdr:to>
      <xdr:col>10</xdr:col>
      <xdr:colOff>267469</xdr:colOff>
      <xdr:row>34</xdr:row>
      <xdr:rowOff>147543</xdr:rowOff>
    </xdr:to>
    <xdr:sp macro="" textlink="">
      <xdr:nvSpPr>
        <xdr:cNvPr id="57" name="Rectangle à coins arrondis 280">
          <a:extLst>
            <a:ext uri="{FF2B5EF4-FFF2-40B4-BE49-F238E27FC236}">
              <a16:creationId xmlns:a16="http://schemas.microsoft.com/office/drawing/2014/main" id="{EA5D041F-6C42-4E1E-BD3A-C99C31B8649F}"/>
            </a:ext>
          </a:extLst>
        </xdr:cNvPr>
        <xdr:cNvSpPr/>
      </xdr:nvSpPr>
      <xdr:spPr>
        <a:xfrm>
          <a:off x="7858126" y="5845547"/>
          <a:ext cx="381354" cy="286181"/>
        </a:xfrm>
        <a:prstGeom prst="roundRect">
          <a:avLst/>
        </a:prstGeom>
        <a:noFill/>
        <a:ln w="158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none" rtlCol="0" anchor="t"/>
        <a:lstStyle/>
        <a:p>
          <a:pPr algn="ctr"/>
          <a:r>
            <a:rPr lang="fr-FR" sz="1500" b="1">
              <a:solidFill>
                <a:schemeClr val="tx1"/>
              </a:solidFill>
            </a:rPr>
            <a:t>X2</a:t>
          </a:r>
          <a:endParaRPr lang="fr-FR" sz="1500">
            <a:solidFill>
              <a:schemeClr val="tx1"/>
            </a:solidFill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28576</xdr:colOff>
      <xdr:row>180</xdr:row>
      <xdr:rowOff>152400</xdr:rowOff>
    </xdr:from>
    <xdr:to>
      <xdr:col>17</xdr:col>
      <xdr:colOff>392892</xdr:colOff>
      <xdr:row>208</xdr:row>
      <xdr:rowOff>0</xdr:rowOff>
    </xdr:to>
    <xdr:grpSp>
      <xdr:nvGrpSpPr>
        <xdr:cNvPr id="2" name="Group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pSpPr/>
      </xdr:nvGrpSpPr>
      <xdr:grpSpPr>
        <a:xfrm>
          <a:off x="6362701" y="34004250"/>
          <a:ext cx="7755716" cy="4029075"/>
          <a:chOff x="7029450" y="33261300"/>
          <a:chExt cx="13470731" cy="5474492"/>
        </a:xfrm>
      </xdr:grpSpPr>
      <xdr:sp macro="" textlink="">
        <xdr:nvSpPr>
          <xdr:cNvPr id="3" name="Rectangle à coins arrondis 2">
            <a:extLst>
              <a:ext uri="{FF2B5EF4-FFF2-40B4-BE49-F238E27FC236}">
                <a16:creationId xmlns:a16="http://schemas.microsoft.com/office/drawing/2014/main" id="{00000000-0008-0000-0800-000003000000}"/>
              </a:ext>
            </a:extLst>
          </xdr:cNvPr>
          <xdr:cNvSpPr/>
        </xdr:nvSpPr>
        <xdr:spPr>
          <a:xfrm>
            <a:off x="9027319" y="36665693"/>
            <a:ext cx="781050" cy="793749"/>
          </a:xfrm>
          <a:prstGeom prst="roundRect">
            <a:avLst/>
          </a:prstGeom>
          <a:solidFill>
            <a:srgbClr val="FFC000">
              <a:alpha val="75000"/>
            </a:srgb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ACCUEIL</a:t>
            </a:r>
            <a:endParaRPr lang="fr-FR" sz="1000" b="1">
              <a:solidFill>
                <a:schemeClr val="tx1"/>
              </a:solidFill>
              <a:effectLst/>
            </a:endParaRPr>
          </a:p>
        </xdr:txBody>
      </xdr:sp>
      <xdr:sp macro="" textlink="">
        <xdr:nvSpPr>
          <xdr:cNvPr id="4" name="Rectangle à coins arrondis 3">
            <a:extLst>
              <a:ext uri="{FF2B5EF4-FFF2-40B4-BE49-F238E27FC236}">
                <a16:creationId xmlns:a16="http://schemas.microsoft.com/office/drawing/2014/main" id="{00000000-0008-0000-0800-000004000000}"/>
              </a:ext>
            </a:extLst>
          </xdr:cNvPr>
          <xdr:cNvSpPr/>
        </xdr:nvSpPr>
        <xdr:spPr>
          <a:xfrm>
            <a:off x="9951242" y="36665693"/>
            <a:ext cx="4505325" cy="793749"/>
          </a:xfrm>
          <a:prstGeom prst="roundRect">
            <a:avLst/>
          </a:prstGeom>
          <a:solidFill>
            <a:schemeClr val="accent3">
              <a:lumMod val="40000"/>
              <a:lumOff val="60000"/>
            </a:scheme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 ONCO CS</a:t>
            </a:r>
            <a:endParaRPr lang="fr-FR" sz="1000" b="1">
              <a:solidFill>
                <a:schemeClr val="tx1"/>
              </a:solidFill>
              <a:effectLst/>
            </a:endParaRPr>
          </a:p>
        </xdr:txBody>
      </xdr:sp>
      <xdr:sp macro="" textlink="">
        <xdr:nvSpPr>
          <xdr:cNvPr id="5" name="Rectangle à coins arrondis 4">
            <a:extLst>
              <a:ext uri="{FF2B5EF4-FFF2-40B4-BE49-F238E27FC236}">
                <a16:creationId xmlns:a16="http://schemas.microsoft.com/office/drawing/2014/main" id="{00000000-0008-0000-0800-000005000000}"/>
              </a:ext>
            </a:extLst>
          </xdr:cNvPr>
          <xdr:cNvSpPr/>
        </xdr:nvSpPr>
        <xdr:spPr>
          <a:xfrm>
            <a:off x="14585156" y="36665693"/>
            <a:ext cx="1314450" cy="793749"/>
          </a:xfrm>
          <a:prstGeom prst="roundRect">
            <a:avLst/>
          </a:prstGeom>
          <a:solidFill>
            <a:schemeClr val="accent6">
              <a:lumMod val="60000"/>
              <a:lumOff val="40000"/>
              <a:alpha val="86000"/>
            </a:scheme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ESPACES  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PERSONNELS</a:t>
            </a:r>
            <a:endParaRPr lang="fr-FR" sz="1000" b="1">
              <a:solidFill>
                <a:schemeClr val="tx1"/>
              </a:solidFill>
              <a:effectLst/>
            </a:endParaRPr>
          </a:p>
          <a:p>
            <a:pPr algn="ctr"/>
            <a:endParaRPr lang="fr-FR" sz="1000" b="1">
              <a:solidFill>
                <a:schemeClr val="tx1"/>
              </a:solidFill>
            </a:endParaRPr>
          </a:p>
        </xdr:txBody>
      </xdr:sp>
      <xdr:sp macro="" textlink="">
        <xdr:nvSpPr>
          <xdr:cNvPr id="6" name="Rectangle à coins arrondis 5">
            <a:extLst>
              <a:ext uri="{FF2B5EF4-FFF2-40B4-BE49-F238E27FC236}">
                <a16:creationId xmlns:a16="http://schemas.microsoft.com/office/drawing/2014/main" id="{00000000-0008-0000-0800-000006000000}"/>
              </a:ext>
            </a:extLst>
          </xdr:cNvPr>
          <xdr:cNvSpPr/>
        </xdr:nvSpPr>
        <xdr:spPr>
          <a:xfrm>
            <a:off x="16047244" y="36665693"/>
            <a:ext cx="1658937" cy="793749"/>
          </a:xfrm>
          <a:prstGeom prst="roundRect">
            <a:avLst/>
          </a:prstGeom>
          <a:solidFill>
            <a:schemeClr val="accent3">
              <a:lumMod val="20000"/>
              <a:lumOff val="80000"/>
              <a:alpha val="47000"/>
            </a:scheme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LOCAUX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LOG.</a:t>
            </a:r>
            <a:endParaRPr lang="fr-FR" sz="1000" b="1">
              <a:solidFill>
                <a:schemeClr val="tx1"/>
              </a:solidFill>
              <a:effectLst/>
            </a:endParaRPr>
          </a:p>
        </xdr:txBody>
      </xdr:sp>
      <xdr:sp macro="" textlink="">
        <xdr:nvSpPr>
          <xdr:cNvPr id="7" name="Rectangle à coins arrondis 6">
            <a:extLst>
              <a:ext uri="{FF2B5EF4-FFF2-40B4-BE49-F238E27FC236}">
                <a16:creationId xmlns:a16="http://schemas.microsoft.com/office/drawing/2014/main" id="{00000000-0008-0000-0800-000007000000}"/>
              </a:ext>
            </a:extLst>
          </xdr:cNvPr>
          <xdr:cNvSpPr/>
        </xdr:nvSpPr>
        <xdr:spPr>
          <a:xfrm>
            <a:off x="10041731" y="33741518"/>
            <a:ext cx="5867400" cy="793749"/>
          </a:xfrm>
          <a:prstGeom prst="roundRect">
            <a:avLst/>
          </a:prstGeom>
          <a:solidFill>
            <a:schemeClr val="accent1">
              <a:lumMod val="40000"/>
              <a:lumOff val="60000"/>
              <a:alpha val="87000"/>
            </a:scheme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 HEMATO HJ </a:t>
            </a:r>
            <a:endParaRPr lang="fr-FR" sz="1000" b="1">
              <a:solidFill>
                <a:schemeClr val="tx1"/>
              </a:solidFill>
              <a:effectLst/>
            </a:endParaRPr>
          </a:p>
        </xdr:txBody>
      </xdr:sp>
      <xdr:sp macro="" textlink="">
        <xdr:nvSpPr>
          <xdr:cNvPr id="8" name="Rectangle à coins arrondis 7">
            <a:extLst>
              <a:ext uri="{FF2B5EF4-FFF2-40B4-BE49-F238E27FC236}">
                <a16:creationId xmlns:a16="http://schemas.microsoft.com/office/drawing/2014/main" id="{00000000-0008-0000-0800-000008000000}"/>
              </a:ext>
            </a:extLst>
          </xdr:cNvPr>
          <xdr:cNvSpPr/>
        </xdr:nvSpPr>
        <xdr:spPr>
          <a:xfrm>
            <a:off x="9022555" y="34754343"/>
            <a:ext cx="8715375" cy="793749"/>
          </a:xfrm>
          <a:prstGeom prst="roundRect">
            <a:avLst/>
          </a:prstGeom>
          <a:solidFill>
            <a:schemeClr val="accent1">
              <a:lumMod val="40000"/>
              <a:lumOff val="60000"/>
              <a:alpha val="87000"/>
            </a:scheme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 </a:t>
            </a: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HEMATO CS</a:t>
            </a:r>
            <a:endParaRPr lang="fr-FR" sz="1000" b="1">
              <a:solidFill>
                <a:schemeClr val="tx1"/>
              </a:solidFill>
              <a:effectLst/>
            </a:endParaRPr>
          </a:p>
        </xdr:txBody>
      </xdr:sp>
      <xdr:sp macro="" textlink="">
        <xdr:nvSpPr>
          <xdr:cNvPr id="9" name="Rectangle à coins arrondis 8">
            <a:extLst>
              <a:ext uri="{FF2B5EF4-FFF2-40B4-BE49-F238E27FC236}">
                <a16:creationId xmlns:a16="http://schemas.microsoft.com/office/drawing/2014/main" id="{00000000-0008-0000-0800-000009000000}"/>
              </a:ext>
            </a:extLst>
          </xdr:cNvPr>
          <xdr:cNvSpPr/>
        </xdr:nvSpPr>
        <xdr:spPr>
          <a:xfrm>
            <a:off x="9022555" y="35710018"/>
            <a:ext cx="4962525" cy="793749"/>
          </a:xfrm>
          <a:prstGeom prst="roundRect">
            <a:avLst/>
          </a:prstGeom>
          <a:solidFill>
            <a:schemeClr val="accent3">
              <a:lumMod val="40000"/>
              <a:lumOff val="60000"/>
            </a:scheme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ONCO DERMATO HJ</a:t>
            </a:r>
            <a:endParaRPr lang="fr-FR" sz="1000" b="1">
              <a:solidFill>
                <a:schemeClr val="tx1"/>
              </a:solidFill>
              <a:effectLst/>
            </a:endParaRPr>
          </a:p>
        </xdr:txBody>
      </xdr:sp>
      <xdr:cxnSp macro="">
        <xdr:nvCxnSpPr>
          <xdr:cNvPr id="10" name="Connecteur droit 9">
            <a:extLst>
              <a:ext uri="{FF2B5EF4-FFF2-40B4-BE49-F238E27FC236}">
                <a16:creationId xmlns:a16="http://schemas.microsoft.com/office/drawing/2014/main" id="{00000000-0008-0000-0800-00000A000000}"/>
              </a:ext>
            </a:extLst>
          </xdr:cNvPr>
          <xdr:cNvCxnSpPr/>
        </xdr:nvCxnSpPr>
        <xdr:spPr>
          <a:xfrm flipH="1">
            <a:off x="7076333" y="33636743"/>
            <a:ext cx="13423848" cy="0"/>
          </a:xfrm>
          <a:prstGeom prst="line">
            <a:avLst/>
          </a:prstGeom>
          <a:ln w="28575">
            <a:solidFill>
              <a:srgbClr val="FF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" name="Connecteur droit 10">
            <a:extLst>
              <a:ext uri="{FF2B5EF4-FFF2-40B4-BE49-F238E27FC236}">
                <a16:creationId xmlns:a16="http://schemas.microsoft.com/office/drawing/2014/main" id="{00000000-0008-0000-0800-00000B000000}"/>
              </a:ext>
            </a:extLst>
          </xdr:cNvPr>
          <xdr:cNvCxnSpPr/>
        </xdr:nvCxnSpPr>
        <xdr:spPr>
          <a:xfrm flipH="1">
            <a:off x="7355681" y="36579968"/>
            <a:ext cx="10445751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" name="Triangle isocèle 11">
            <a:extLst>
              <a:ext uri="{FF2B5EF4-FFF2-40B4-BE49-F238E27FC236}">
                <a16:creationId xmlns:a16="http://schemas.microsoft.com/office/drawing/2014/main" id="{00000000-0008-0000-0800-00000C000000}"/>
              </a:ext>
            </a:extLst>
          </xdr:cNvPr>
          <xdr:cNvSpPr/>
        </xdr:nvSpPr>
        <xdr:spPr>
          <a:xfrm rot="10800000">
            <a:off x="7258048" y="36373593"/>
            <a:ext cx="523875" cy="190500"/>
          </a:xfrm>
          <a:prstGeom prst="triangle">
            <a:avLst/>
          </a:prstGeom>
          <a:solidFill>
            <a:schemeClr val="tx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13" name="ZoneTexte 12">
            <a:extLst>
              <a:ext uri="{FF2B5EF4-FFF2-40B4-BE49-F238E27FC236}">
                <a16:creationId xmlns:a16="http://schemas.microsoft.com/office/drawing/2014/main" id="{00000000-0008-0000-0800-00000D000000}"/>
              </a:ext>
            </a:extLst>
          </xdr:cNvPr>
          <xdr:cNvSpPr txBox="1"/>
        </xdr:nvSpPr>
        <xdr:spPr>
          <a:xfrm>
            <a:off x="7315200" y="36097368"/>
            <a:ext cx="400050" cy="3048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000"/>
              <a:t>R+1</a:t>
            </a:r>
          </a:p>
        </xdr:txBody>
      </xdr:sp>
      <xdr:cxnSp macro="">
        <xdr:nvCxnSpPr>
          <xdr:cNvPr id="14" name="Connecteur droit 13">
            <a:extLst>
              <a:ext uri="{FF2B5EF4-FFF2-40B4-BE49-F238E27FC236}">
                <a16:creationId xmlns:a16="http://schemas.microsoft.com/office/drawing/2014/main" id="{00000000-0008-0000-0800-00000E000000}"/>
              </a:ext>
            </a:extLst>
          </xdr:cNvPr>
          <xdr:cNvCxnSpPr/>
        </xdr:nvCxnSpPr>
        <xdr:spPr>
          <a:xfrm flipH="1">
            <a:off x="7379493" y="35627468"/>
            <a:ext cx="10421939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5" name="Triangle isocèle 14">
            <a:extLst>
              <a:ext uri="{FF2B5EF4-FFF2-40B4-BE49-F238E27FC236}">
                <a16:creationId xmlns:a16="http://schemas.microsoft.com/office/drawing/2014/main" id="{00000000-0008-0000-0800-00000F000000}"/>
              </a:ext>
            </a:extLst>
          </xdr:cNvPr>
          <xdr:cNvSpPr/>
        </xdr:nvSpPr>
        <xdr:spPr>
          <a:xfrm rot="10800000">
            <a:off x="7258048" y="35421093"/>
            <a:ext cx="523875" cy="190500"/>
          </a:xfrm>
          <a:prstGeom prst="triangle">
            <a:avLst/>
          </a:prstGeom>
          <a:solidFill>
            <a:schemeClr val="tx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16" name="ZoneTexte 15">
            <a:extLst>
              <a:ext uri="{FF2B5EF4-FFF2-40B4-BE49-F238E27FC236}">
                <a16:creationId xmlns:a16="http://schemas.microsoft.com/office/drawing/2014/main" id="{00000000-0008-0000-0800-000010000000}"/>
              </a:ext>
            </a:extLst>
          </xdr:cNvPr>
          <xdr:cNvSpPr txBox="1"/>
        </xdr:nvSpPr>
        <xdr:spPr>
          <a:xfrm>
            <a:off x="7315200" y="35144868"/>
            <a:ext cx="400050" cy="3048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000"/>
              <a:t>R+2</a:t>
            </a:r>
          </a:p>
        </xdr:txBody>
      </xdr:sp>
      <xdr:cxnSp macro="">
        <xdr:nvCxnSpPr>
          <xdr:cNvPr id="17" name="Connecteur droit 16">
            <a:extLst>
              <a:ext uri="{FF2B5EF4-FFF2-40B4-BE49-F238E27FC236}">
                <a16:creationId xmlns:a16="http://schemas.microsoft.com/office/drawing/2014/main" id="{00000000-0008-0000-0800-000011000000}"/>
              </a:ext>
            </a:extLst>
          </xdr:cNvPr>
          <xdr:cNvCxnSpPr/>
        </xdr:nvCxnSpPr>
        <xdr:spPr>
          <a:xfrm flipH="1">
            <a:off x="7403306" y="34655918"/>
            <a:ext cx="10398126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8" name="Triangle isocèle 17">
            <a:extLst>
              <a:ext uri="{FF2B5EF4-FFF2-40B4-BE49-F238E27FC236}">
                <a16:creationId xmlns:a16="http://schemas.microsoft.com/office/drawing/2014/main" id="{00000000-0008-0000-0800-000012000000}"/>
              </a:ext>
            </a:extLst>
          </xdr:cNvPr>
          <xdr:cNvSpPr/>
        </xdr:nvSpPr>
        <xdr:spPr>
          <a:xfrm rot="10800000">
            <a:off x="7258048" y="34449543"/>
            <a:ext cx="523875" cy="190500"/>
          </a:xfrm>
          <a:prstGeom prst="triangle">
            <a:avLst/>
          </a:prstGeom>
          <a:solidFill>
            <a:schemeClr val="tx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19" name="ZoneTexte 18">
            <a:extLst>
              <a:ext uri="{FF2B5EF4-FFF2-40B4-BE49-F238E27FC236}">
                <a16:creationId xmlns:a16="http://schemas.microsoft.com/office/drawing/2014/main" id="{00000000-0008-0000-0800-000013000000}"/>
              </a:ext>
            </a:extLst>
          </xdr:cNvPr>
          <xdr:cNvSpPr txBox="1"/>
        </xdr:nvSpPr>
        <xdr:spPr>
          <a:xfrm>
            <a:off x="7315200" y="34173318"/>
            <a:ext cx="400050" cy="3048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000"/>
              <a:t>R+3</a:t>
            </a:r>
          </a:p>
        </xdr:txBody>
      </xdr:sp>
      <xdr:cxnSp macro="">
        <xdr:nvCxnSpPr>
          <xdr:cNvPr id="20" name="Connecteur droit 19">
            <a:extLst>
              <a:ext uri="{FF2B5EF4-FFF2-40B4-BE49-F238E27FC236}">
                <a16:creationId xmlns:a16="http://schemas.microsoft.com/office/drawing/2014/main" id="{00000000-0008-0000-0800-000014000000}"/>
              </a:ext>
            </a:extLst>
          </xdr:cNvPr>
          <xdr:cNvCxnSpPr/>
        </xdr:nvCxnSpPr>
        <xdr:spPr>
          <a:xfrm flipH="1">
            <a:off x="8127206" y="37570568"/>
            <a:ext cx="9674226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1" name="Triangle isocèle 20">
            <a:extLst>
              <a:ext uri="{FF2B5EF4-FFF2-40B4-BE49-F238E27FC236}">
                <a16:creationId xmlns:a16="http://schemas.microsoft.com/office/drawing/2014/main" id="{00000000-0008-0000-0800-000015000000}"/>
              </a:ext>
            </a:extLst>
          </xdr:cNvPr>
          <xdr:cNvSpPr/>
        </xdr:nvSpPr>
        <xdr:spPr>
          <a:xfrm rot="10800000">
            <a:off x="7258048" y="37364193"/>
            <a:ext cx="523875" cy="190500"/>
          </a:xfrm>
          <a:prstGeom prst="triangle">
            <a:avLst/>
          </a:prstGeom>
          <a:solidFill>
            <a:schemeClr val="tx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22" name="ZoneTexte 21">
            <a:extLst>
              <a:ext uri="{FF2B5EF4-FFF2-40B4-BE49-F238E27FC236}">
                <a16:creationId xmlns:a16="http://schemas.microsoft.com/office/drawing/2014/main" id="{00000000-0008-0000-0800-000016000000}"/>
              </a:ext>
            </a:extLst>
          </xdr:cNvPr>
          <xdr:cNvSpPr txBox="1"/>
        </xdr:nvSpPr>
        <xdr:spPr>
          <a:xfrm>
            <a:off x="7315200" y="37087968"/>
            <a:ext cx="400050" cy="3048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000"/>
              <a:t>RdC</a:t>
            </a:r>
          </a:p>
        </xdr:txBody>
      </xdr:sp>
      <xdr:sp macro="" textlink="">
        <xdr:nvSpPr>
          <xdr:cNvPr id="23" name="Triangle isocèle 22">
            <a:extLst>
              <a:ext uri="{FF2B5EF4-FFF2-40B4-BE49-F238E27FC236}">
                <a16:creationId xmlns:a16="http://schemas.microsoft.com/office/drawing/2014/main" id="{00000000-0008-0000-0800-000017000000}"/>
              </a:ext>
            </a:extLst>
          </xdr:cNvPr>
          <xdr:cNvSpPr/>
        </xdr:nvSpPr>
        <xdr:spPr>
          <a:xfrm rot="10800000">
            <a:off x="7258048" y="38209536"/>
            <a:ext cx="523875" cy="190500"/>
          </a:xfrm>
          <a:prstGeom prst="triangle">
            <a:avLst/>
          </a:prstGeom>
          <a:solidFill>
            <a:schemeClr val="tx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24" name="ZoneTexte 23">
            <a:extLst>
              <a:ext uri="{FF2B5EF4-FFF2-40B4-BE49-F238E27FC236}">
                <a16:creationId xmlns:a16="http://schemas.microsoft.com/office/drawing/2014/main" id="{00000000-0008-0000-0800-000018000000}"/>
              </a:ext>
            </a:extLst>
          </xdr:cNvPr>
          <xdr:cNvSpPr txBox="1"/>
        </xdr:nvSpPr>
        <xdr:spPr>
          <a:xfrm>
            <a:off x="7029450" y="37933311"/>
            <a:ext cx="992980" cy="3048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000"/>
              <a:t>RdC bas</a:t>
            </a:r>
          </a:p>
        </xdr:txBody>
      </xdr:sp>
      <xdr:cxnSp macro="">
        <xdr:nvCxnSpPr>
          <xdr:cNvPr id="25" name="Connecteur droit 24">
            <a:extLst>
              <a:ext uri="{FF2B5EF4-FFF2-40B4-BE49-F238E27FC236}">
                <a16:creationId xmlns:a16="http://schemas.microsoft.com/office/drawing/2014/main" id="{00000000-0008-0000-0800-000019000000}"/>
              </a:ext>
            </a:extLst>
          </xdr:cNvPr>
          <xdr:cNvCxnSpPr/>
        </xdr:nvCxnSpPr>
        <xdr:spPr>
          <a:xfrm flipH="1">
            <a:off x="8127206" y="38404006"/>
            <a:ext cx="9674226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6" name="Triangle isocèle 25">
            <a:extLst>
              <a:ext uri="{FF2B5EF4-FFF2-40B4-BE49-F238E27FC236}">
                <a16:creationId xmlns:a16="http://schemas.microsoft.com/office/drawing/2014/main" id="{00000000-0008-0000-0800-00001A000000}"/>
              </a:ext>
            </a:extLst>
          </xdr:cNvPr>
          <xdr:cNvSpPr/>
        </xdr:nvSpPr>
        <xdr:spPr>
          <a:xfrm rot="10800000">
            <a:off x="7258048" y="38197631"/>
            <a:ext cx="523875" cy="190500"/>
          </a:xfrm>
          <a:prstGeom prst="triangle">
            <a:avLst/>
          </a:prstGeom>
          <a:solidFill>
            <a:schemeClr val="tx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27" name="Rectangle 728">
            <a:extLst>
              <a:ext uri="{FF2B5EF4-FFF2-40B4-BE49-F238E27FC236}">
                <a16:creationId xmlns:a16="http://schemas.microsoft.com/office/drawing/2014/main" id="{00000000-0008-0000-0800-00001B000000}"/>
              </a:ext>
            </a:extLst>
          </xdr:cNvPr>
          <xdr:cNvSpPr/>
        </xdr:nvSpPr>
        <xdr:spPr>
          <a:xfrm>
            <a:off x="7308056" y="37591205"/>
            <a:ext cx="12366625" cy="1144587"/>
          </a:xfrm>
          <a:custGeom>
            <a:avLst/>
            <a:gdLst>
              <a:gd name="connsiteX0" fmla="*/ 0 w 10048875"/>
              <a:gd name="connsiteY0" fmla="*/ 0 h 314325"/>
              <a:gd name="connsiteX1" fmla="*/ 10048875 w 10048875"/>
              <a:gd name="connsiteY1" fmla="*/ 0 h 314325"/>
              <a:gd name="connsiteX2" fmla="*/ 10048875 w 10048875"/>
              <a:gd name="connsiteY2" fmla="*/ 314325 h 314325"/>
              <a:gd name="connsiteX3" fmla="*/ 0 w 10048875"/>
              <a:gd name="connsiteY3" fmla="*/ 314325 h 314325"/>
              <a:gd name="connsiteX4" fmla="*/ 0 w 10048875"/>
              <a:gd name="connsiteY4" fmla="*/ 0 h 314325"/>
              <a:gd name="connsiteX0" fmla="*/ 0 w 10048875"/>
              <a:gd name="connsiteY0" fmla="*/ 0 h 330200"/>
              <a:gd name="connsiteX1" fmla="*/ 10048875 w 10048875"/>
              <a:gd name="connsiteY1" fmla="*/ 15875 h 330200"/>
              <a:gd name="connsiteX2" fmla="*/ 10048875 w 10048875"/>
              <a:gd name="connsiteY2" fmla="*/ 330200 h 330200"/>
              <a:gd name="connsiteX3" fmla="*/ 0 w 10048875"/>
              <a:gd name="connsiteY3" fmla="*/ 330200 h 330200"/>
              <a:gd name="connsiteX4" fmla="*/ 0 w 10048875"/>
              <a:gd name="connsiteY4" fmla="*/ 0 h 330200"/>
              <a:gd name="connsiteX0" fmla="*/ 0 w 10072687"/>
              <a:gd name="connsiteY0" fmla="*/ 801688 h 1131888"/>
              <a:gd name="connsiteX1" fmla="*/ 10072687 w 10072687"/>
              <a:gd name="connsiteY1" fmla="*/ 0 h 1131888"/>
              <a:gd name="connsiteX2" fmla="*/ 10048875 w 10072687"/>
              <a:gd name="connsiteY2" fmla="*/ 1131888 h 1131888"/>
              <a:gd name="connsiteX3" fmla="*/ 0 w 10072687"/>
              <a:gd name="connsiteY3" fmla="*/ 1131888 h 1131888"/>
              <a:gd name="connsiteX4" fmla="*/ 0 w 10072687"/>
              <a:gd name="connsiteY4" fmla="*/ 801688 h 1131888"/>
              <a:gd name="connsiteX0" fmla="*/ 0 w 10072687"/>
              <a:gd name="connsiteY0" fmla="*/ 801688 h 1131888"/>
              <a:gd name="connsiteX1" fmla="*/ 7778750 w 10072687"/>
              <a:gd name="connsiteY1" fmla="*/ 788988 h 1131888"/>
              <a:gd name="connsiteX2" fmla="*/ 10072687 w 10072687"/>
              <a:gd name="connsiteY2" fmla="*/ 0 h 1131888"/>
              <a:gd name="connsiteX3" fmla="*/ 10048875 w 10072687"/>
              <a:gd name="connsiteY3" fmla="*/ 1131888 h 1131888"/>
              <a:gd name="connsiteX4" fmla="*/ 0 w 10072687"/>
              <a:gd name="connsiteY4" fmla="*/ 1131888 h 1131888"/>
              <a:gd name="connsiteX5" fmla="*/ 0 w 10072687"/>
              <a:gd name="connsiteY5" fmla="*/ 801688 h 1131888"/>
              <a:gd name="connsiteX0" fmla="*/ 0 w 10072687"/>
              <a:gd name="connsiteY0" fmla="*/ 801688 h 1131888"/>
              <a:gd name="connsiteX1" fmla="*/ 7778750 w 10072687"/>
              <a:gd name="connsiteY1" fmla="*/ 788988 h 1131888"/>
              <a:gd name="connsiteX2" fmla="*/ 7802563 w 10072687"/>
              <a:gd name="connsiteY2" fmla="*/ 19051 h 1131888"/>
              <a:gd name="connsiteX3" fmla="*/ 10072687 w 10072687"/>
              <a:gd name="connsiteY3" fmla="*/ 0 h 1131888"/>
              <a:gd name="connsiteX4" fmla="*/ 10048875 w 10072687"/>
              <a:gd name="connsiteY4" fmla="*/ 1131888 h 1131888"/>
              <a:gd name="connsiteX5" fmla="*/ 0 w 10072687"/>
              <a:gd name="connsiteY5" fmla="*/ 1131888 h 1131888"/>
              <a:gd name="connsiteX6" fmla="*/ 0 w 10072687"/>
              <a:gd name="connsiteY6" fmla="*/ 801688 h 1131888"/>
              <a:gd name="connsiteX0" fmla="*/ 0 w 10072687"/>
              <a:gd name="connsiteY0" fmla="*/ 801688 h 1131888"/>
              <a:gd name="connsiteX1" fmla="*/ 7778750 w 10072687"/>
              <a:gd name="connsiteY1" fmla="*/ 788988 h 1131888"/>
              <a:gd name="connsiteX2" fmla="*/ 7802563 w 10072687"/>
              <a:gd name="connsiteY2" fmla="*/ 19051 h 1131888"/>
              <a:gd name="connsiteX3" fmla="*/ 10072687 w 10072687"/>
              <a:gd name="connsiteY3" fmla="*/ 0 h 1131888"/>
              <a:gd name="connsiteX4" fmla="*/ 10048875 w 10072687"/>
              <a:gd name="connsiteY4" fmla="*/ 1131888 h 1131888"/>
              <a:gd name="connsiteX5" fmla="*/ 0 w 10072687"/>
              <a:gd name="connsiteY5" fmla="*/ 1131888 h 1131888"/>
              <a:gd name="connsiteX6" fmla="*/ 0 w 10072687"/>
              <a:gd name="connsiteY6" fmla="*/ 801688 h 1131888"/>
              <a:gd name="connsiteX0" fmla="*/ 0 w 10072687"/>
              <a:gd name="connsiteY0" fmla="*/ 814387 h 1144587"/>
              <a:gd name="connsiteX1" fmla="*/ 7778750 w 10072687"/>
              <a:gd name="connsiteY1" fmla="*/ 801687 h 1144587"/>
              <a:gd name="connsiteX2" fmla="*/ 7794626 w 10072687"/>
              <a:gd name="connsiteY2" fmla="*/ 0 h 1144587"/>
              <a:gd name="connsiteX3" fmla="*/ 10072687 w 10072687"/>
              <a:gd name="connsiteY3" fmla="*/ 12699 h 1144587"/>
              <a:gd name="connsiteX4" fmla="*/ 10048875 w 10072687"/>
              <a:gd name="connsiteY4" fmla="*/ 1144587 h 1144587"/>
              <a:gd name="connsiteX5" fmla="*/ 0 w 10072687"/>
              <a:gd name="connsiteY5" fmla="*/ 1144587 h 1144587"/>
              <a:gd name="connsiteX6" fmla="*/ 0 w 10072687"/>
              <a:gd name="connsiteY6" fmla="*/ 814387 h 1144587"/>
              <a:gd name="connsiteX0" fmla="*/ 0 w 10072687"/>
              <a:gd name="connsiteY0" fmla="*/ 814387 h 1144587"/>
              <a:gd name="connsiteX1" fmla="*/ 1690688 w 10072687"/>
              <a:gd name="connsiteY1" fmla="*/ 762001 h 1144587"/>
              <a:gd name="connsiteX2" fmla="*/ 7778750 w 10072687"/>
              <a:gd name="connsiteY2" fmla="*/ 801687 h 1144587"/>
              <a:gd name="connsiteX3" fmla="*/ 7794626 w 10072687"/>
              <a:gd name="connsiteY3" fmla="*/ 0 h 1144587"/>
              <a:gd name="connsiteX4" fmla="*/ 10072687 w 10072687"/>
              <a:gd name="connsiteY4" fmla="*/ 12699 h 1144587"/>
              <a:gd name="connsiteX5" fmla="*/ 10048875 w 10072687"/>
              <a:gd name="connsiteY5" fmla="*/ 1144587 h 1144587"/>
              <a:gd name="connsiteX6" fmla="*/ 0 w 10072687"/>
              <a:gd name="connsiteY6" fmla="*/ 1144587 h 1144587"/>
              <a:gd name="connsiteX7" fmla="*/ 0 w 10072687"/>
              <a:gd name="connsiteY7" fmla="*/ 814387 h 1144587"/>
              <a:gd name="connsiteX0" fmla="*/ 0 w 10072687"/>
              <a:gd name="connsiteY0" fmla="*/ 814387 h 1144587"/>
              <a:gd name="connsiteX1" fmla="*/ 1690688 w 10072687"/>
              <a:gd name="connsiteY1" fmla="*/ 762001 h 1144587"/>
              <a:gd name="connsiteX2" fmla="*/ 7778750 w 10072687"/>
              <a:gd name="connsiteY2" fmla="*/ 801687 h 1144587"/>
              <a:gd name="connsiteX3" fmla="*/ 7794626 w 10072687"/>
              <a:gd name="connsiteY3" fmla="*/ 0 h 1144587"/>
              <a:gd name="connsiteX4" fmla="*/ 10072687 w 10072687"/>
              <a:gd name="connsiteY4" fmla="*/ 12699 h 1144587"/>
              <a:gd name="connsiteX5" fmla="*/ 10048875 w 10072687"/>
              <a:gd name="connsiteY5" fmla="*/ 1144587 h 1144587"/>
              <a:gd name="connsiteX6" fmla="*/ 0 w 10072687"/>
              <a:gd name="connsiteY6" fmla="*/ 1144587 h 1144587"/>
              <a:gd name="connsiteX7" fmla="*/ 0 w 10072687"/>
              <a:gd name="connsiteY7" fmla="*/ 814387 h 1144587"/>
              <a:gd name="connsiteX0" fmla="*/ 0 w 10072687"/>
              <a:gd name="connsiteY0" fmla="*/ 814387 h 1144587"/>
              <a:gd name="connsiteX1" fmla="*/ 7778750 w 10072687"/>
              <a:gd name="connsiteY1" fmla="*/ 801687 h 1144587"/>
              <a:gd name="connsiteX2" fmla="*/ 7794626 w 10072687"/>
              <a:gd name="connsiteY2" fmla="*/ 0 h 1144587"/>
              <a:gd name="connsiteX3" fmla="*/ 10072687 w 10072687"/>
              <a:gd name="connsiteY3" fmla="*/ 12699 h 1144587"/>
              <a:gd name="connsiteX4" fmla="*/ 10048875 w 10072687"/>
              <a:gd name="connsiteY4" fmla="*/ 1144587 h 1144587"/>
              <a:gd name="connsiteX5" fmla="*/ 0 w 10072687"/>
              <a:gd name="connsiteY5" fmla="*/ 1144587 h 1144587"/>
              <a:gd name="connsiteX6" fmla="*/ 0 w 10072687"/>
              <a:gd name="connsiteY6" fmla="*/ 814387 h 1144587"/>
              <a:gd name="connsiteX0" fmla="*/ 0 w 10072687"/>
              <a:gd name="connsiteY0" fmla="*/ 814387 h 1144587"/>
              <a:gd name="connsiteX1" fmla="*/ 7778750 w 10072687"/>
              <a:gd name="connsiteY1" fmla="*/ 833437 h 1144587"/>
              <a:gd name="connsiteX2" fmla="*/ 7794626 w 10072687"/>
              <a:gd name="connsiteY2" fmla="*/ 0 h 1144587"/>
              <a:gd name="connsiteX3" fmla="*/ 10072687 w 10072687"/>
              <a:gd name="connsiteY3" fmla="*/ 12699 h 1144587"/>
              <a:gd name="connsiteX4" fmla="*/ 10048875 w 10072687"/>
              <a:gd name="connsiteY4" fmla="*/ 1144587 h 1144587"/>
              <a:gd name="connsiteX5" fmla="*/ 0 w 10072687"/>
              <a:gd name="connsiteY5" fmla="*/ 1144587 h 1144587"/>
              <a:gd name="connsiteX6" fmla="*/ 0 w 10072687"/>
              <a:gd name="connsiteY6" fmla="*/ 814387 h 1144587"/>
              <a:gd name="connsiteX0" fmla="*/ 0 w 10072687"/>
              <a:gd name="connsiteY0" fmla="*/ 814387 h 1144587"/>
              <a:gd name="connsiteX1" fmla="*/ 7778750 w 10072687"/>
              <a:gd name="connsiteY1" fmla="*/ 833437 h 1144587"/>
              <a:gd name="connsiteX2" fmla="*/ 7794626 w 10072687"/>
              <a:gd name="connsiteY2" fmla="*/ 0 h 1144587"/>
              <a:gd name="connsiteX3" fmla="*/ 10072687 w 10072687"/>
              <a:gd name="connsiteY3" fmla="*/ 12699 h 1144587"/>
              <a:gd name="connsiteX4" fmla="*/ 10048875 w 10072687"/>
              <a:gd name="connsiteY4" fmla="*/ 1144587 h 1144587"/>
              <a:gd name="connsiteX5" fmla="*/ 0 w 10072687"/>
              <a:gd name="connsiteY5" fmla="*/ 1144587 h 1144587"/>
              <a:gd name="connsiteX6" fmla="*/ 0 w 10072687"/>
              <a:gd name="connsiteY6" fmla="*/ 814387 h 1144587"/>
              <a:gd name="connsiteX0" fmla="*/ 0 w 11501437"/>
              <a:gd name="connsiteY0" fmla="*/ 814387 h 1144587"/>
              <a:gd name="connsiteX1" fmla="*/ 7778750 w 11501437"/>
              <a:gd name="connsiteY1" fmla="*/ 833437 h 1144587"/>
              <a:gd name="connsiteX2" fmla="*/ 7794626 w 11501437"/>
              <a:gd name="connsiteY2" fmla="*/ 0 h 1144587"/>
              <a:gd name="connsiteX3" fmla="*/ 11501437 w 11501437"/>
              <a:gd name="connsiteY3" fmla="*/ 12699 h 1144587"/>
              <a:gd name="connsiteX4" fmla="*/ 10048875 w 11501437"/>
              <a:gd name="connsiteY4" fmla="*/ 1144587 h 1144587"/>
              <a:gd name="connsiteX5" fmla="*/ 0 w 11501437"/>
              <a:gd name="connsiteY5" fmla="*/ 1144587 h 1144587"/>
              <a:gd name="connsiteX6" fmla="*/ 0 w 11501437"/>
              <a:gd name="connsiteY6" fmla="*/ 814387 h 1144587"/>
              <a:gd name="connsiteX0" fmla="*/ 0 w 11501437"/>
              <a:gd name="connsiteY0" fmla="*/ 814387 h 1144587"/>
              <a:gd name="connsiteX1" fmla="*/ 7778750 w 11501437"/>
              <a:gd name="connsiteY1" fmla="*/ 833437 h 1144587"/>
              <a:gd name="connsiteX2" fmla="*/ 7794626 w 11501437"/>
              <a:gd name="connsiteY2" fmla="*/ 0 h 1144587"/>
              <a:gd name="connsiteX3" fmla="*/ 11501437 w 11501437"/>
              <a:gd name="connsiteY3" fmla="*/ 12699 h 1144587"/>
              <a:gd name="connsiteX4" fmla="*/ 11461750 w 11501437"/>
              <a:gd name="connsiteY4" fmla="*/ 1136649 h 1144587"/>
              <a:gd name="connsiteX5" fmla="*/ 0 w 11501437"/>
              <a:gd name="connsiteY5" fmla="*/ 1144587 h 1144587"/>
              <a:gd name="connsiteX6" fmla="*/ 0 w 11501437"/>
              <a:gd name="connsiteY6" fmla="*/ 814387 h 1144587"/>
              <a:gd name="connsiteX0" fmla="*/ 0 w 11509375"/>
              <a:gd name="connsiteY0" fmla="*/ 814387 h 1144587"/>
              <a:gd name="connsiteX1" fmla="*/ 7778750 w 11509375"/>
              <a:gd name="connsiteY1" fmla="*/ 833437 h 1144587"/>
              <a:gd name="connsiteX2" fmla="*/ 7794626 w 11509375"/>
              <a:gd name="connsiteY2" fmla="*/ 0 h 1144587"/>
              <a:gd name="connsiteX3" fmla="*/ 11501437 w 11509375"/>
              <a:gd name="connsiteY3" fmla="*/ 12699 h 1144587"/>
              <a:gd name="connsiteX4" fmla="*/ 11509375 w 11509375"/>
              <a:gd name="connsiteY4" fmla="*/ 1136649 h 1144587"/>
              <a:gd name="connsiteX5" fmla="*/ 0 w 11509375"/>
              <a:gd name="connsiteY5" fmla="*/ 1144587 h 1144587"/>
              <a:gd name="connsiteX6" fmla="*/ 0 w 11509375"/>
              <a:gd name="connsiteY6" fmla="*/ 814387 h 1144587"/>
              <a:gd name="connsiteX0" fmla="*/ 0 w 12366625"/>
              <a:gd name="connsiteY0" fmla="*/ 814387 h 1144587"/>
              <a:gd name="connsiteX1" fmla="*/ 8636000 w 12366625"/>
              <a:gd name="connsiteY1" fmla="*/ 833437 h 1144587"/>
              <a:gd name="connsiteX2" fmla="*/ 8651876 w 12366625"/>
              <a:gd name="connsiteY2" fmla="*/ 0 h 1144587"/>
              <a:gd name="connsiteX3" fmla="*/ 12358687 w 12366625"/>
              <a:gd name="connsiteY3" fmla="*/ 12699 h 1144587"/>
              <a:gd name="connsiteX4" fmla="*/ 12366625 w 12366625"/>
              <a:gd name="connsiteY4" fmla="*/ 1136649 h 1144587"/>
              <a:gd name="connsiteX5" fmla="*/ 857250 w 12366625"/>
              <a:gd name="connsiteY5" fmla="*/ 1144587 h 1144587"/>
              <a:gd name="connsiteX6" fmla="*/ 0 w 12366625"/>
              <a:gd name="connsiteY6" fmla="*/ 814387 h 1144587"/>
              <a:gd name="connsiteX0" fmla="*/ 0 w 12366625"/>
              <a:gd name="connsiteY0" fmla="*/ 814387 h 1144587"/>
              <a:gd name="connsiteX1" fmla="*/ 8636000 w 12366625"/>
              <a:gd name="connsiteY1" fmla="*/ 833437 h 1144587"/>
              <a:gd name="connsiteX2" fmla="*/ 8651876 w 12366625"/>
              <a:gd name="connsiteY2" fmla="*/ 0 h 1144587"/>
              <a:gd name="connsiteX3" fmla="*/ 12358687 w 12366625"/>
              <a:gd name="connsiteY3" fmla="*/ 12699 h 1144587"/>
              <a:gd name="connsiteX4" fmla="*/ 12366625 w 12366625"/>
              <a:gd name="connsiteY4" fmla="*/ 1136649 h 1144587"/>
              <a:gd name="connsiteX5" fmla="*/ 47625 w 12366625"/>
              <a:gd name="connsiteY5" fmla="*/ 1144587 h 1144587"/>
              <a:gd name="connsiteX6" fmla="*/ 0 w 12366625"/>
              <a:gd name="connsiteY6" fmla="*/ 814387 h 114458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</a:cxnLst>
            <a:rect l="l" t="t" r="r" b="b"/>
            <a:pathLst>
              <a:path w="12366625" h="1144587">
                <a:moveTo>
                  <a:pt x="0" y="814387"/>
                </a:moveTo>
                <a:lnTo>
                  <a:pt x="8636000" y="833437"/>
                </a:lnTo>
                <a:lnTo>
                  <a:pt x="8651876" y="0"/>
                </a:lnTo>
                <a:lnTo>
                  <a:pt x="12358687" y="12699"/>
                </a:lnTo>
                <a:lnTo>
                  <a:pt x="12366625" y="1136649"/>
                </a:lnTo>
                <a:lnTo>
                  <a:pt x="47625" y="1144587"/>
                </a:lnTo>
                <a:lnTo>
                  <a:pt x="0" y="814387"/>
                </a:lnTo>
                <a:close/>
              </a:path>
            </a:pathLst>
          </a:custGeom>
          <a:gradFill flip="none" rotWithShape="1">
            <a:gsLst>
              <a:gs pos="0">
                <a:schemeClr val="tx1">
                  <a:lumMod val="65000"/>
                  <a:lumOff val="35000"/>
                </a:schemeClr>
              </a:gs>
              <a:gs pos="13000">
                <a:schemeClr val="bg1">
                  <a:lumMod val="50000"/>
                </a:schemeClr>
              </a:gs>
              <a:gs pos="58000">
                <a:schemeClr val="bg1">
                  <a:lumMod val="85000"/>
                </a:schemeClr>
              </a:gs>
              <a:gs pos="100000">
                <a:schemeClr val="bg1"/>
              </a:gs>
            </a:gsLst>
            <a:lin ang="5400000" scaled="1"/>
            <a:tileRect/>
          </a:gra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28" name="Rectangle à coins arrondis 27">
            <a:extLst>
              <a:ext uri="{FF2B5EF4-FFF2-40B4-BE49-F238E27FC236}">
                <a16:creationId xmlns:a16="http://schemas.microsoft.com/office/drawing/2014/main" id="{00000000-0008-0000-0800-00001C000000}"/>
              </a:ext>
            </a:extLst>
          </xdr:cNvPr>
          <xdr:cNvSpPr/>
        </xdr:nvSpPr>
        <xdr:spPr>
          <a:xfrm>
            <a:off x="11534775" y="37714237"/>
            <a:ext cx="4314032" cy="619125"/>
          </a:xfrm>
          <a:prstGeom prst="roundRect">
            <a:avLst/>
          </a:prstGeom>
          <a:solidFill>
            <a:schemeClr val="accent3">
              <a:lumMod val="20000"/>
              <a:lumOff val="80000"/>
              <a:alpha val="47000"/>
            </a:scheme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LOCAUX</a:t>
            </a:r>
            <a:r>
              <a:rPr lang="fr-FR" sz="1000" b="1" baseline="0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 </a:t>
            </a: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TECHNIQUES</a:t>
            </a:r>
            <a:endParaRPr lang="fr-FR" sz="1000" b="1">
              <a:solidFill>
                <a:schemeClr val="tx1"/>
              </a:solidFill>
              <a:effectLst/>
            </a:endParaRPr>
          </a:p>
        </xdr:txBody>
      </xdr:sp>
      <xdr:sp macro="" textlink="">
        <xdr:nvSpPr>
          <xdr:cNvPr id="29" name="ZoneTexte 28">
            <a:extLst>
              <a:ext uri="{FF2B5EF4-FFF2-40B4-BE49-F238E27FC236}">
                <a16:creationId xmlns:a16="http://schemas.microsoft.com/office/drawing/2014/main" id="{00000000-0008-0000-0800-00001D000000}"/>
              </a:ext>
            </a:extLst>
          </xdr:cNvPr>
          <xdr:cNvSpPr txBox="1"/>
        </xdr:nvSpPr>
        <xdr:spPr>
          <a:xfrm>
            <a:off x="8136731" y="33261300"/>
            <a:ext cx="10001249" cy="6667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000" i="1">
                <a:solidFill>
                  <a:srgbClr val="FF0000"/>
                </a:solidFill>
              </a:rPr>
              <a:t>Limite de hauteur 26m </a:t>
            </a:r>
            <a:r>
              <a:rPr lang="fr-FR" sz="1000" i="1" baseline="0">
                <a:solidFill>
                  <a:srgbClr val="FF0000"/>
                </a:solidFill>
                <a:latin typeface="+mn-lt"/>
                <a:ea typeface="+mn-ea"/>
                <a:cs typeface="+mn-cs"/>
              </a:rPr>
              <a:t>(cf. PLUI-Climat de décembre 2023) </a:t>
            </a:r>
          </a:p>
        </xdr:txBody>
      </xdr:sp>
      <xdr:cxnSp macro="">
        <xdr:nvCxnSpPr>
          <xdr:cNvPr id="30" name="Connecteur droit 29">
            <a:extLst>
              <a:ext uri="{FF2B5EF4-FFF2-40B4-BE49-F238E27FC236}">
                <a16:creationId xmlns:a16="http://schemas.microsoft.com/office/drawing/2014/main" id="{00000000-0008-0000-0800-00001E000000}"/>
              </a:ext>
            </a:extLst>
          </xdr:cNvPr>
          <xdr:cNvCxnSpPr/>
        </xdr:nvCxnSpPr>
        <xdr:spPr>
          <a:xfrm>
            <a:off x="7284243" y="37602318"/>
            <a:ext cx="12398376" cy="0"/>
          </a:xfrm>
          <a:prstGeom prst="line">
            <a:avLst/>
          </a:prstGeom>
          <a:ln w="762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1" name="Forme libre 30">
            <a:extLst>
              <a:ext uri="{FF2B5EF4-FFF2-40B4-BE49-F238E27FC236}">
                <a16:creationId xmlns:a16="http://schemas.microsoft.com/office/drawing/2014/main" id="{00000000-0008-0000-0800-00001F000000}"/>
              </a:ext>
            </a:extLst>
          </xdr:cNvPr>
          <xdr:cNvSpPr/>
        </xdr:nvSpPr>
        <xdr:spPr>
          <a:xfrm>
            <a:off x="7296150" y="37599143"/>
            <a:ext cx="10902156" cy="825500"/>
          </a:xfrm>
          <a:custGeom>
            <a:avLst/>
            <a:gdLst>
              <a:gd name="connsiteX0" fmla="*/ 0 w 10033000"/>
              <a:gd name="connsiteY0" fmla="*/ 825500 h 825500"/>
              <a:gd name="connsiteX1" fmla="*/ 7786688 w 10033000"/>
              <a:gd name="connsiteY1" fmla="*/ 825500 h 825500"/>
              <a:gd name="connsiteX2" fmla="*/ 7786688 w 10033000"/>
              <a:gd name="connsiteY2" fmla="*/ 0 h 825500"/>
              <a:gd name="connsiteX3" fmla="*/ 10033000 w 10033000"/>
              <a:gd name="connsiteY3" fmla="*/ 0 h 825500"/>
              <a:gd name="connsiteX0" fmla="*/ 0 w 10902156"/>
              <a:gd name="connsiteY0" fmla="*/ 813593 h 825500"/>
              <a:gd name="connsiteX1" fmla="*/ 8655844 w 10902156"/>
              <a:gd name="connsiteY1" fmla="*/ 825500 h 825500"/>
              <a:gd name="connsiteX2" fmla="*/ 8655844 w 10902156"/>
              <a:gd name="connsiteY2" fmla="*/ 0 h 825500"/>
              <a:gd name="connsiteX3" fmla="*/ 10902156 w 10902156"/>
              <a:gd name="connsiteY3" fmla="*/ 0 h 8255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0902156" h="825500">
                <a:moveTo>
                  <a:pt x="0" y="813593"/>
                </a:moveTo>
                <a:lnTo>
                  <a:pt x="8655844" y="825500"/>
                </a:lnTo>
                <a:lnTo>
                  <a:pt x="8655844" y="0"/>
                </a:lnTo>
                <a:lnTo>
                  <a:pt x="10902156" y="0"/>
                </a:lnTo>
              </a:path>
            </a:pathLst>
          </a:custGeom>
          <a:ln w="762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32" name="Triangle isocèle 31">
            <a:extLst>
              <a:ext uri="{FF2B5EF4-FFF2-40B4-BE49-F238E27FC236}">
                <a16:creationId xmlns:a16="http://schemas.microsoft.com/office/drawing/2014/main" id="{00000000-0008-0000-0800-000020000000}"/>
              </a:ext>
            </a:extLst>
          </xdr:cNvPr>
          <xdr:cNvSpPr/>
        </xdr:nvSpPr>
        <xdr:spPr>
          <a:xfrm rot="16200000">
            <a:off x="17710152" y="36936361"/>
            <a:ext cx="388937" cy="254000"/>
          </a:xfrm>
          <a:prstGeom prst="triangle">
            <a:avLst/>
          </a:prstGeom>
          <a:solidFill>
            <a:srgbClr val="00B05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33" name="ZoneTexte 32">
            <a:extLst>
              <a:ext uri="{FF2B5EF4-FFF2-40B4-BE49-F238E27FC236}">
                <a16:creationId xmlns:a16="http://schemas.microsoft.com/office/drawing/2014/main" id="{00000000-0008-0000-0800-000021000000}"/>
              </a:ext>
            </a:extLst>
          </xdr:cNvPr>
          <xdr:cNvSpPr txBox="1"/>
        </xdr:nvSpPr>
        <xdr:spPr>
          <a:xfrm>
            <a:off x="18094325" y="36612512"/>
            <a:ext cx="1266826" cy="8874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l"/>
            <a:r>
              <a:rPr lang="fr-FR" sz="1000" i="0">
                <a:solidFill>
                  <a:schemeClr val="tx1"/>
                </a:solidFill>
              </a:rPr>
              <a:t>ACCES </a:t>
            </a:r>
          </a:p>
          <a:p>
            <a:pPr algn="l"/>
            <a:r>
              <a:rPr lang="fr-FR" sz="1000" i="0">
                <a:solidFill>
                  <a:schemeClr val="tx1"/>
                </a:solidFill>
              </a:rPr>
              <a:t>LOGISTIQUE/</a:t>
            </a:r>
          </a:p>
          <a:p>
            <a:pPr algn="l"/>
            <a:r>
              <a:rPr lang="fr-FR" sz="1000" i="0" baseline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PERSONNELS</a:t>
            </a:r>
          </a:p>
        </xdr:txBody>
      </xdr:sp>
      <xdr:sp macro="" textlink="">
        <xdr:nvSpPr>
          <xdr:cNvPr id="34" name="Triangle isocèle 33">
            <a:extLst>
              <a:ext uri="{FF2B5EF4-FFF2-40B4-BE49-F238E27FC236}">
                <a16:creationId xmlns:a16="http://schemas.microsoft.com/office/drawing/2014/main" id="{00000000-0008-0000-0800-000022000000}"/>
              </a:ext>
            </a:extLst>
          </xdr:cNvPr>
          <xdr:cNvSpPr/>
        </xdr:nvSpPr>
        <xdr:spPr>
          <a:xfrm rot="5400000">
            <a:off x="11292684" y="37908705"/>
            <a:ext cx="388937" cy="254000"/>
          </a:xfrm>
          <a:prstGeom prst="triangle">
            <a:avLst/>
          </a:prstGeom>
          <a:solidFill>
            <a:srgbClr val="00B05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35" name="ZoneTexte 34">
            <a:extLst>
              <a:ext uri="{FF2B5EF4-FFF2-40B4-BE49-F238E27FC236}">
                <a16:creationId xmlns:a16="http://schemas.microsoft.com/office/drawing/2014/main" id="{00000000-0008-0000-0800-000023000000}"/>
              </a:ext>
            </a:extLst>
          </xdr:cNvPr>
          <xdr:cNvSpPr txBox="1"/>
        </xdr:nvSpPr>
        <xdr:spPr>
          <a:xfrm>
            <a:off x="10049669" y="37699950"/>
            <a:ext cx="1266826" cy="6135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r"/>
            <a:r>
              <a:rPr lang="fr-FR" sz="1000" i="0">
                <a:solidFill>
                  <a:schemeClr val="tx1"/>
                </a:solidFill>
              </a:rPr>
              <a:t>ACCES </a:t>
            </a:r>
          </a:p>
          <a:p>
            <a:pPr algn="r"/>
            <a:r>
              <a:rPr lang="fr-FR" sz="1000" i="0">
                <a:solidFill>
                  <a:schemeClr val="tx1"/>
                </a:solidFill>
              </a:rPr>
              <a:t>TECHNIQUE</a:t>
            </a:r>
            <a:endParaRPr lang="fr-FR" sz="1000" i="0" baseline="0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36" name="ZoneTexte 35">
            <a:extLst>
              <a:ext uri="{FF2B5EF4-FFF2-40B4-BE49-F238E27FC236}">
                <a16:creationId xmlns:a16="http://schemas.microsoft.com/office/drawing/2014/main" id="{00000000-0008-0000-0800-000024000000}"/>
              </a:ext>
            </a:extLst>
          </xdr:cNvPr>
          <xdr:cNvSpPr txBox="1"/>
        </xdr:nvSpPr>
        <xdr:spPr>
          <a:xfrm>
            <a:off x="7748586" y="36779200"/>
            <a:ext cx="837408" cy="66119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r"/>
            <a:r>
              <a:rPr lang="fr-FR" sz="1000" i="0">
                <a:solidFill>
                  <a:schemeClr val="tx1"/>
                </a:solidFill>
              </a:rPr>
              <a:t>ACCES </a:t>
            </a:r>
          </a:p>
          <a:p>
            <a:pPr algn="r"/>
            <a:r>
              <a:rPr lang="fr-FR" sz="1000" i="0">
                <a:solidFill>
                  <a:schemeClr val="tx1"/>
                </a:solidFill>
              </a:rPr>
              <a:t>PUBLIC</a:t>
            </a:r>
            <a:endParaRPr lang="fr-FR" sz="1000" i="0" baseline="0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37" name="Triangle isocèle 36">
            <a:extLst>
              <a:ext uri="{FF2B5EF4-FFF2-40B4-BE49-F238E27FC236}">
                <a16:creationId xmlns:a16="http://schemas.microsoft.com/office/drawing/2014/main" id="{00000000-0008-0000-0800-000025000000}"/>
              </a:ext>
            </a:extLst>
          </xdr:cNvPr>
          <xdr:cNvSpPr/>
        </xdr:nvSpPr>
        <xdr:spPr>
          <a:xfrm rot="5400000">
            <a:off x="8601872" y="36936363"/>
            <a:ext cx="388937" cy="254000"/>
          </a:xfrm>
          <a:prstGeom prst="triangle">
            <a:avLst/>
          </a:prstGeom>
          <a:solidFill>
            <a:srgbClr val="FF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38" name="Rectangle à coins arrondis 37">
            <a:extLst>
              <a:ext uri="{FF2B5EF4-FFF2-40B4-BE49-F238E27FC236}">
                <a16:creationId xmlns:a16="http://schemas.microsoft.com/office/drawing/2014/main" id="{00000000-0008-0000-0800-000026000000}"/>
              </a:ext>
            </a:extLst>
          </xdr:cNvPr>
          <xdr:cNvSpPr/>
        </xdr:nvSpPr>
        <xdr:spPr>
          <a:xfrm>
            <a:off x="16099631" y="33742312"/>
            <a:ext cx="1562100" cy="831056"/>
          </a:xfrm>
          <a:prstGeom prst="roundRect">
            <a:avLst/>
          </a:prstGeom>
          <a:solidFill>
            <a:schemeClr val="accent3">
              <a:lumMod val="20000"/>
              <a:lumOff val="80000"/>
              <a:alpha val="47000"/>
            </a:scheme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LOCAUX</a:t>
            </a:r>
            <a:r>
              <a:rPr lang="fr-FR" sz="1000" b="1" baseline="0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 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TECHNIQUES</a:t>
            </a:r>
            <a:endParaRPr lang="fr-FR" sz="1000" b="1">
              <a:solidFill>
                <a:schemeClr val="tx1"/>
              </a:solidFill>
              <a:effectLst/>
            </a:endParaRPr>
          </a:p>
        </xdr:txBody>
      </xdr:sp>
      <xdr:sp macro="" textlink="">
        <xdr:nvSpPr>
          <xdr:cNvPr id="39" name="Rectangle à coins arrondis 38">
            <a:extLst>
              <a:ext uri="{FF2B5EF4-FFF2-40B4-BE49-F238E27FC236}">
                <a16:creationId xmlns:a16="http://schemas.microsoft.com/office/drawing/2014/main" id="{00000000-0008-0000-0800-000027000000}"/>
              </a:ext>
            </a:extLst>
          </xdr:cNvPr>
          <xdr:cNvSpPr/>
        </xdr:nvSpPr>
        <xdr:spPr>
          <a:xfrm>
            <a:off x="14175581" y="35688700"/>
            <a:ext cx="3530600" cy="793749"/>
          </a:xfrm>
          <a:prstGeom prst="roundRect">
            <a:avLst/>
          </a:prstGeom>
          <a:solidFill>
            <a:schemeClr val="accent2">
              <a:lumMod val="40000"/>
              <a:lumOff val="60000"/>
            </a:scheme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MIIC + IHU HJ</a:t>
            </a:r>
            <a:endParaRPr lang="fr-FR" sz="1000" b="1">
              <a:solidFill>
                <a:schemeClr val="tx1"/>
              </a:solidFill>
              <a:effectLst/>
            </a:endParaRPr>
          </a:p>
        </xdr:txBody>
      </xdr:sp>
      <xdr:cxnSp macro="">
        <xdr:nvCxnSpPr>
          <xdr:cNvPr id="40" name="Connecteur droit avec flèche 39">
            <a:extLst>
              <a:ext uri="{FF2B5EF4-FFF2-40B4-BE49-F238E27FC236}">
                <a16:creationId xmlns:a16="http://schemas.microsoft.com/office/drawing/2014/main" id="{00000000-0008-0000-0800-000028000000}"/>
              </a:ext>
            </a:extLst>
          </xdr:cNvPr>
          <xdr:cNvCxnSpPr/>
        </xdr:nvCxnSpPr>
        <xdr:spPr>
          <a:xfrm flipV="1">
            <a:off x="15986010" y="34382868"/>
            <a:ext cx="0" cy="2974182"/>
          </a:xfrm>
          <a:prstGeom prst="straightConnector1">
            <a:avLst/>
          </a:prstGeom>
          <a:ln w="53975">
            <a:solidFill>
              <a:srgbClr val="00B050"/>
            </a:solidFill>
            <a:headEnd type="triangle" w="lg" len="lg"/>
            <a:tailEnd type="triangle" w="lg" len="lg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1" name="Rectangle à coins arrondis 40">
            <a:extLst>
              <a:ext uri="{FF2B5EF4-FFF2-40B4-BE49-F238E27FC236}">
                <a16:creationId xmlns:a16="http://schemas.microsoft.com/office/drawing/2014/main" id="{00000000-0008-0000-0800-000029000000}"/>
              </a:ext>
            </a:extLst>
          </xdr:cNvPr>
          <xdr:cNvSpPr/>
        </xdr:nvSpPr>
        <xdr:spPr>
          <a:xfrm>
            <a:off x="8993981" y="33742312"/>
            <a:ext cx="952500" cy="831056"/>
          </a:xfrm>
          <a:prstGeom prst="roundRect">
            <a:avLst/>
          </a:prstGeom>
          <a:solidFill>
            <a:schemeClr val="accent3">
              <a:lumMod val="20000"/>
              <a:lumOff val="80000"/>
              <a:alpha val="47000"/>
            </a:scheme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LOCAUX</a:t>
            </a:r>
            <a:r>
              <a:rPr lang="fr-FR" sz="1000" b="1" baseline="0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 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TECHNIQUES</a:t>
            </a:r>
            <a:endParaRPr lang="fr-FR" sz="1000" b="1">
              <a:solidFill>
                <a:schemeClr val="tx1"/>
              </a:solidFill>
              <a:effectLst/>
            </a:endParaRPr>
          </a:p>
        </xdr:txBody>
      </xdr:sp>
      <xdr:cxnSp macro="">
        <xdr:nvCxnSpPr>
          <xdr:cNvPr id="42" name="Connecteur droit avec flèche 41">
            <a:extLst>
              <a:ext uri="{FF2B5EF4-FFF2-40B4-BE49-F238E27FC236}">
                <a16:creationId xmlns:a16="http://schemas.microsoft.com/office/drawing/2014/main" id="{00000000-0008-0000-0800-00002A000000}"/>
              </a:ext>
            </a:extLst>
          </xdr:cNvPr>
          <xdr:cNvCxnSpPr/>
        </xdr:nvCxnSpPr>
        <xdr:spPr>
          <a:xfrm flipV="1">
            <a:off x="9967572" y="34363818"/>
            <a:ext cx="0" cy="2569710"/>
          </a:xfrm>
          <a:prstGeom prst="straightConnector1">
            <a:avLst/>
          </a:prstGeom>
          <a:ln w="53975">
            <a:solidFill>
              <a:srgbClr val="FF0000"/>
            </a:solidFill>
            <a:headEnd type="triangle" w="lg" len="lg"/>
            <a:tailEnd type="triangle" w="lg" len="lg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263817</xdr:colOff>
      <xdr:row>1</xdr:row>
      <xdr:rowOff>0</xdr:rowOff>
    </xdr:from>
    <xdr:to>
      <xdr:col>13</xdr:col>
      <xdr:colOff>2429975</xdr:colOff>
      <xdr:row>34</xdr:row>
      <xdr:rowOff>2971</xdr:rowOff>
    </xdr:to>
    <xdr:grpSp>
      <xdr:nvGrpSpPr>
        <xdr:cNvPr id="2" name="Groupe 1">
          <a:extLst>
            <a:ext uri="{FF2B5EF4-FFF2-40B4-BE49-F238E27FC236}">
              <a16:creationId xmlns:a16="http://schemas.microsoft.com/office/drawing/2014/main" id="{019E4EA2-D81F-4B94-B95F-BF89245EA5C9}"/>
            </a:ext>
          </a:extLst>
        </xdr:cNvPr>
        <xdr:cNvGrpSpPr/>
      </xdr:nvGrpSpPr>
      <xdr:grpSpPr>
        <a:xfrm>
          <a:off x="7774960" y="172357"/>
          <a:ext cx="7788176" cy="5835900"/>
          <a:chOff x="7029450" y="33261300"/>
          <a:chExt cx="13470731" cy="5474492"/>
        </a:xfrm>
      </xdr:grpSpPr>
      <xdr:sp macro="" textlink="">
        <xdr:nvSpPr>
          <xdr:cNvPr id="3" name="Rectangle à coins arrondis 2">
            <a:extLst>
              <a:ext uri="{FF2B5EF4-FFF2-40B4-BE49-F238E27FC236}">
                <a16:creationId xmlns:a16="http://schemas.microsoft.com/office/drawing/2014/main" id="{49EAAD05-49D6-6D28-D2A2-11AAA8D9C82A}"/>
              </a:ext>
            </a:extLst>
          </xdr:cNvPr>
          <xdr:cNvSpPr/>
        </xdr:nvSpPr>
        <xdr:spPr>
          <a:xfrm>
            <a:off x="9027319" y="36665693"/>
            <a:ext cx="781050" cy="793749"/>
          </a:xfrm>
          <a:prstGeom prst="roundRect">
            <a:avLst/>
          </a:prstGeom>
          <a:solidFill>
            <a:srgbClr val="FFC000">
              <a:alpha val="75000"/>
            </a:srgb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ACCUEIL</a:t>
            </a:r>
            <a:endParaRPr lang="fr-FR" sz="1000" b="1">
              <a:solidFill>
                <a:schemeClr val="tx1"/>
              </a:solidFill>
              <a:effectLst/>
            </a:endParaRPr>
          </a:p>
        </xdr:txBody>
      </xdr:sp>
      <xdr:sp macro="" textlink="">
        <xdr:nvSpPr>
          <xdr:cNvPr id="4" name="Rectangle à coins arrondis 3">
            <a:extLst>
              <a:ext uri="{FF2B5EF4-FFF2-40B4-BE49-F238E27FC236}">
                <a16:creationId xmlns:a16="http://schemas.microsoft.com/office/drawing/2014/main" id="{090A1085-8BF2-B10C-A160-EC4916402144}"/>
              </a:ext>
            </a:extLst>
          </xdr:cNvPr>
          <xdr:cNvSpPr/>
        </xdr:nvSpPr>
        <xdr:spPr>
          <a:xfrm>
            <a:off x="9951242" y="36665693"/>
            <a:ext cx="4505325" cy="793749"/>
          </a:xfrm>
          <a:prstGeom prst="roundRect">
            <a:avLst/>
          </a:prstGeom>
          <a:solidFill>
            <a:schemeClr val="accent3">
              <a:lumMod val="40000"/>
              <a:lumOff val="60000"/>
            </a:scheme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 ONCO CS</a:t>
            </a:r>
            <a:endParaRPr lang="fr-FR" sz="1000" b="1">
              <a:solidFill>
                <a:schemeClr val="tx1"/>
              </a:solidFill>
              <a:effectLst/>
            </a:endParaRPr>
          </a:p>
        </xdr:txBody>
      </xdr:sp>
      <xdr:sp macro="" textlink="">
        <xdr:nvSpPr>
          <xdr:cNvPr id="7" name="Rectangle à coins arrondis 6">
            <a:extLst>
              <a:ext uri="{FF2B5EF4-FFF2-40B4-BE49-F238E27FC236}">
                <a16:creationId xmlns:a16="http://schemas.microsoft.com/office/drawing/2014/main" id="{24DF024C-9C96-CCAB-8A1E-4C00B452BC8C}"/>
              </a:ext>
            </a:extLst>
          </xdr:cNvPr>
          <xdr:cNvSpPr/>
        </xdr:nvSpPr>
        <xdr:spPr>
          <a:xfrm>
            <a:off x="10041731" y="33741518"/>
            <a:ext cx="5867400" cy="793749"/>
          </a:xfrm>
          <a:prstGeom prst="roundRect">
            <a:avLst/>
          </a:prstGeom>
          <a:solidFill>
            <a:schemeClr val="accent1">
              <a:lumMod val="40000"/>
              <a:lumOff val="60000"/>
              <a:alpha val="87000"/>
            </a:scheme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 HEMATO HJ </a:t>
            </a:r>
            <a:endParaRPr lang="fr-FR" sz="1000" b="1">
              <a:solidFill>
                <a:schemeClr val="tx1"/>
              </a:solidFill>
              <a:effectLst/>
            </a:endParaRPr>
          </a:p>
        </xdr:txBody>
      </xdr:sp>
      <xdr:sp macro="" textlink="">
        <xdr:nvSpPr>
          <xdr:cNvPr id="41" name="Rectangle à coins arrondis 40">
            <a:extLst>
              <a:ext uri="{FF2B5EF4-FFF2-40B4-BE49-F238E27FC236}">
                <a16:creationId xmlns:a16="http://schemas.microsoft.com/office/drawing/2014/main" id="{682847B7-00FF-9362-D0B0-60707E0063B1}"/>
              </a:ext>
            </a:extLst>
          </xdr:cNvPr>
          <xdr:cNvSpPr/>
        </xdr:nvSpPr>
        <xdr:spPr>
          <a:xfrm>
            <a:off x="8993981" y="33742312"/>
            <a:ext cx="952500" cy="831056"/>
          </a:xfrm>
          <a:prstGeom prst="roundRect">
            <a:avLst/>
          </a:prstGeom>
          <a:solidFill>
            <a:schemeClr val="accent3">
              <a:lumMod val="20000"/>
              <a:lumOff val="80000"/>
              <a:alpha val="47000"/>
            </a:scheme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LOCAUX</a:t>
            </a:r>
            <a:r>
              <a:rPr lang="fr-FR" sz="1000" b="1" baseline="0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 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TECHNIQUES</a:t>
            </a:r>
            <a:endParaRPr lang="fr-FR" sz="1000" b="1">
              <a:solidFill>
                <a:schemeClr val="tx1"/>
              </a:solidFill>
              <a:effectLst/>
            </a:endParaRPr>
          </a:p>
        </xdr:txBody>
      </xdr:sp>
      <xdr:cxnSp macro="">
        <xdr:nvCxnSpPr>
          <xdr:cNvPr id="42" name="Connecteur droit avec flèche 41">
            <a:extLst>
              <a:ext uri="{FF2B5EF4-FFF2-40B4-BE49-F238E27FC236}">
                <a16:creationId xmlns:a16="http://schemas.microsoft.com/office/drawing/2014/main" id="{62E14B91-2368-8306-292E-DD50622DEFD5}"/>
              </a:ext>
            </a:extLst>
          </xdr:cNvPr>
          <xdr:cNvCxnSpPr/>
        </xdr:nvCxnSpPr>
        <xdr:spPr>
          <a:xfrm flipV="1">
            <a:off x="9967572" y="34363818"/>
            <a:ext cx="0" cy="2569710"/>
          </a:xfrm>
          <a:prstGeom prst="straightConnector1">
            <a:avLst/>
          </a:prstGeom>
          <a:ln w="53975">
            <a:solidFill>
              <a:srgbClr val="FF0000"/>
            </a:solidFill>
            <a:headEnd type="triangle" w="lg" len="lg"/>
            <a:tailEnd type="triangle" w="lg" len="lg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" name="Rectangle à coins arrondis 4">
            <a:extLst>
              <a:ext uri="{FF2B5EF4-FFF2-40B4-BE49-F238E27FC236}">
                <a16:creationId xmlns:a16="http://schemas.microsoft.com/office/drawing/2014/main" id="{A617922D-76E9-6637-7A13-E51DBECCBF19}"/>
              </a:ext>
            </a:extLst>
          </xdr:cNvPr>
          <xdr:cNvSpPr/>
        </xdr:nvSpPr>
        <xdr:spPr>
          <a:xfrm>
            <a:off x="14585156" y="36665693"/>
            <a:ext cx="1314450" cy="793749"/>
          </a:xfrm>
          <a:prstGeom prst="roundRect">
            <a:avLst/>
          </a:prstGeom>
          <a:solidFill>
            <a:schemeClr val="accent6">
              <a:lumMod val="60000"/>
              <a:lumOff val="40000"/>
              <a:alpha val="86000"/>
            </a:scheme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ESPACES  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PERSONNELS</a:t>
            </a:r>
            <a:endParaRPr lang="fr-FR" sz="1000" b="1">
              <a:solidFill>
                <a:schemeClr val="tx1"/>
              </a:solidFill>
              <a:effectLst/>
            </a:endParaRPr>
          </a:p>
          <a:p>
            <a:pPr algn="ctr"/>
            <a:endParaRPr lang="fr-FR" sz="1000" b="1">
              <a:solidFill>
                <a:schemeClr val="tx1"/>
              </a:solidFill>
            </a:endParaRPr>
          </a:p>
        </xdr:txBody>
      </xdr:sp>
      <xdr:sp macro="" textlink="">
        <xdr:nvSpPr>
          <xdr:cNvPr id="6" name="Rectangle à coins arrondis 5">
            <a:extLst>
              <a:ext uri="{FF2B5EF4-FFF2-40B4-BE49-F238E27FC236}">
                <a16:creationId xmlns:a16="http://schemas.microsoft.com/office/drawing/2014/main" id="{635BA48D-289C-1357-FD6E-D9A24E964EFF}"/>
              </a:ext>
            </a:extLst>
          </xdr:cNvPr>
          <xdr:cNvSpPr/>
        </xdr:nvSpPr>
        <xdr:spPr>
          <a:xfrm>
            <a:off x="16052518" y="36665693"/>
            <a:ext cx="1658938" cy="793749"/>
          </a:xfrm>
          <a:prstGeom prst="roundRect">
            <a:avLst/>
          </a:prstGeom>
          <a:solidFill>
            <a:schemeClr val="accent3">
              <a:lumMod val="20000"/>
              <a:lumOff val="80000"/>
              <a:alpha val="47000"/>
            </a:scheme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LOCAUX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LOG.</a:t>
            </a:r>
            <a:endParaRPr lang="fr-FR" sz="1000" b="1">
              <a:solidFill>
                <a:schemeClr val="tx1"/>
              </a:solidFill>
              <a:effectLst/>
            </a:endParaRPr>
          </a:p>
        </xdr:txBody>
      </xdr:sp>
      <xdr:sp macro="" textlink="">
        <xdr:nvSpPr>
          <xdr:cNvPr id="38" name="Rectangle à coins arrondis 37">
            <a:extLst>
              <a:ext uri="{FF2B5EF4-FFF2-40B4-BE49-F238E27FC236}">
                <a16:creationId xmlns:a16="http://schemas.microsoft.com/office/drawing/2014/main" id="{3F37B345-E54D-421D-69D0-65F9E9C8B3C6}"/>
              </a:ext>
            </a:extLst>
          </xdr:cNvPr>
          <xdr:cNvSpPr/>
        </xdr:nvSpPr>
        <xdr:spPr>
          <a:xfrm>
            <a:off x="16099631" y="33742312"/>
            <a:ext cx="1562100" cy="831056"/>
          </a:xfrm>
          <a:prstGeom prst="roundRect">
            <a:avLst/>
          </a:prstGeom>
          <a:solidFill>
            <a:schemeClr val="accent3">
              <a:lumMod val="20000"/>
              <a:lumOff val="80000"/>
              <a:alpha val="47000"/>
            </a:scheme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LOCAUX</a:t>
            </a:r>
            <a:r>
              <a:rPr lang="fr-FR" sz="1000" b="1" baseline="0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 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TECHNIQUES</a:t>
            </a:r>
            <a:endParaRPr lang="fr-FR" sz="1000" b="1">
              <a:solidFill>
                <a:schemeClr val="tx1"/>
              </a:solidFill>
              <a:effectLst/>
            </a:endParaRPr>
          </a:p>
        </xdr:txBody>
      </xdr:sp>
      <xdr:cxnSp macro="">
        <xdr:nvCxnSpPr>
          <xdr:cNvPr id="40" name="Connecteur droit avec flèche 39">
            <a:extLst>
              <a:ext uri="{FF2B5EF4-FFF2-40B4-BE49-F238E27FC236}">
                <a16:creationId xmlns:a16="http://schemas.microsoft.com/office/drawing/2014/main" id="{DEA1BD30-DAB8-6CBA-E8D4-E3D3DB3BDED1}"/>
              </a:ext>
            </a:extLst>
          </xdr:cNvPr>
          <xdr:cNvCxnSpPr/>
        </xdr:nvCxnSpPr>
        <xdr:spPr>
          <a:xfrm flipV="1">
            <a:off x="16019380" y="34235722"/>
            <a:ext cx="0" cy="2974182"/>
          </a:xfrm>
          <a:prstGeom prst="straightConnector1">
            <a:avLst/>
          </a:prstGeom>
          <a:ln w="53975">
            <a:solidFill>
              <a:srgbClr val="00B050"/>
            </a:solidFill>
            <a:headEnd type="triangle" w="lg" len="lg"/>
            <a:tailEnd type="triangle" w="lg" len="lg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8" name="Rectangle à coins arrondis 7">
            <a:extLst>
              <a:ext uri="{FF2B5EF4-FFF2-40B4-BE49-F238E27FC236}">
                <a16:creationId xmlns:a16="http://schemas.microsoft.com/office/drawing/2014/main" id="{784D06D6-9375-AB8F-F03C-C9A21062EB45}"/>
              </a:ext>
            </a:extLst>
          </xdr:cNvPr>
          <xdr:cNvSpPr/>
        </xdr:nvSpPr>
        <xdr:spPr>
          <a:xfrm>
            <a:off x="9022555" y="34754343"/>
            <a:ext cx="8715375" cy="793749"/>
          </a:xfrm>
          <a:prstGeom prst="roundRect">
            <a:avLst/>
          </a:prstGeom>
          <a:solidFill>
            <a:schemeClr val="accent1">
              <a:lumMod val="40000"/>
              <a:lumOff val="60000"/>
              <a:alpha val="87000"/>
            </a:scheme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 </a:t>
            </a: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HEMATO CS</a:t>
            </a:r>
            <a:endParaRPr lang="fr-FR" sz="1000" b="1">
              <a:solidFill>
                <a:schemeClr val="tx1"/>
              </a:solidFill>
              <a:effectLst/>
            </a:endParaRPr>
          </a:p>
        </xdr:txBody>
      </xdr:sp>
      <xdr:sp macro="" textlink="">
        <xdr:nvSpPr>
          <xdr:cNvPr id="9" name="Rectangle à coins arrondis 8">
            <a:extLst>
              <a:ext uri="{FF2B5EF4-FFF2-40B4-BE49-F238E27FC236}">
                <a16:creationId xmlns:a16="http://schemas.microsoft.com/office/drawing/2014/main" id="{884F5C5B-74B5-D40D-5498-6947607A1C75}"/>
              </a:ext>
            </a:extLst>
          </xdr:cNvPr>
          <xdr:cNvSpPr/>
        </xdr:nvSpPr>
        <xdr:spPr>
          <a:xfrm>
            <a:off x="9022555" y="35710018"/>
            <a:ext cx="4962525" cy="793749"/>
          </a:xfrm>
          <a:prstGeom prst="roundRect">
            <a:avLst/>
          </a:prstGeom>
          <a:solidFill>
            <a:schemeClr val="accent3">
              <a:lumMod val="40000"/>
              <a:lumOff val="60000"/>
            </a:scheme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ONCO DERMATO HJ</a:t>
            </a:r>
            <a:endParaRPr lang="fr-FR" sz="1000" b="1">
              <a:solidFill>
                <a:schemeClr val="tx1"/>
              </a:solidFill>
              <a:effectLst/>
            </a:endParaRPr>
          </a:p>
        </xdr:txBody>
      </xdr:sp>
      <xdr:cxnSp macro="">
        <xdr:nvCxnSpPr>
          <xdr:cNvPr id="10" name="Connecteur droit 9">
            <a:extLst>
              <a:ext uri="{FF2B5EF4-FFF2-40B4-BE49-F238E27FC236}">
                <a16:creationId xmlns:a16="http://schemas.microsoft.com/office/drawing/2014/main" id="{D140EFBB-AEFA-8FB3-9A6F-DF62ED05E9B3}"/>
              </a:ext>
            </a:extLst>
          </xdr:cNvPr>
          <xdr:cNvCxnSpPr/>
        </xdr:nvCxnSpPr>
        <xdr:spPr>
          <a:xfrm flipH="1">
            <a:off x="7076333" y="33636743"/>
            <a:ext cx="13423848" cy="0"/>
          </a:xfrm>
          <a:prstGeom prst="line">
            <a:avLst/>
          </a:prstGeom>
          <a:ln w="28575">
            <a:solidFill>
              <a:srgbClr val="FF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" name="Connecteur droit 10">
            <a:extLst>
              <a:ext uri="{FF2B5EF4-FFF2-40B4-BE49-F238E27FC236}">
                <a16:creationId xmlns:a16="http://schemas.microsoft.com/office/drawing/2014/main" id="{FFEEE4A7-FBDE-B0F5-FDC3-49CAFA058163}"/>
              </a:ext>
            </a:extLst>
          </xdr:cNvPr>
          <xdr:cNvCxnSpPr/>
        </xdr:nvCxnSpPr>
        <xdr:spPr>
          <a:xfrm flipH="1">
            <a:off x="7355681" y="36579968"/>
            <a:ext cx="10445751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" name="Triangle isocèle 11">
            <a:extLst>
              <a:ext uri="{FF2B5EF4-FFF2-40B4-BE49-F238E27FC236}">
                <a16:creationId xmlns:a16="http://schemas.microsoft.com/office/drawing/2014/main" id="{86A0B339-940D-B0ED-9BEE-8FF71A52ADF2}"/>
              </a:ext>
            </a:extLst>
          </xdr:cNvPr>
          <xdr:cNvSpPr/>
        </xdr:nvSpPr>
        <xdr:spPr>
          <a:xfrm rot="10800000">
            <a:off x="7258048" y="36373593"/>
            <a:ext cx="523875" cy="190500"/>
          </a:xfrm>
          <a:prstGeom prst="triangle">
            <a:avLst/>
          </a:prstGeom>
          <a:solidFill>
            <a:schemeClr val="tx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13" name="ZoneTexte 12">
            <a:extLst>
              <a:ext uri="{FF2B5EF4-FFF2-40B4-BE49-F238E27FC236}">
                <a16:creationId xmlns:a16="http://schemas.microsoft.com/office/drawing/2014/main" id="{C1C2D5A5-AA7B-F64E-2BF0-5C60660F960A}"/>
              </a:ext>
            </a:extLst>
          </xdr:cNvPr>
          <xdr:cNvSpPr txBox="1"/>
        </xdr:nvSpPr>
        <xdr:spPr>
          <a:xfrm>
            <a:off x="7315200" y="36097368"/>
            <a:ext cx="400050" cy="3048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000"/>
              <a:t>R+1</a:t>
            </a:r>
          </a:p>
        </xdr:txBody>
      </xdr:sp>
      <xdr:cxnSp macro="">
        <xdr:nvCxnSpPr>
          <xdr:cNvPr id="14" name="Connecteur droit 13">
            <a:extLst>
              <a:ext uri="{FF2B5EF4-FFF2-40B4-BE49-F238E27FC236}">
                <a16:creationId xmlns:a16="http://schemas.microsoft.com/office/drawing/2014/main" id="{930BAAAC-F105-529F-9EBA-2DD7A9BFA9D3}"/>
              </a:ext>
            </a:extLst>
          </xdr:cNvPr>
          <xdr:cNvCxnSpPr/>
        </xdr:nvCxnSpPr>
        <xdr:spPr>
          <a:xfrm flipH="1">
            <a:off x="7379493" y="35627468"/>
            <a:ext cx="10421939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5" name="Triangle isocèle 14">
            <a:extLst>
              <a:ext uri="{FF2B5EF4-FFF2-40B4-BE49-F238E27FC236}">
                <a16:creationId xmlns:a16="http://schemas.microsoft.com/office/drawing/2014/main" id="{D2EA5F89-F9E9-FDCF-2F79-89D65D8EE59C}"/>
              </a:ext>
            </a:extLst>
          </xdr:cNvPr>
          <xdr:cNvSpPr/>
        </xdr:nvSpPr>
        <xdr:spPr>
          <a:xfrm rot="10800000">
            <a:off x="7258048" y="35421093"/>
            <a:ext cx="523875" cy="190500"/>
          </a:xfrm>
          <a:prstGeom prst="triangle">
            <a:avLst/>
          </a:prstGeom>
          <a:solidFill>
            <a:schemeClr val="tx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16" name="ZoneTexte 15">
            <a:extLst>
              <a:ext uri="{FF2B5EF4-FFF2-40B4-BE49-F238E27FC236}">
                <a16:creationId xmlns:a16="http://schemas.microsoft.com/office/drawing/2014/main" id="{406B9590-DC3A-411E-CFEA-372DE8DB1048}"/>
              </a:ext>
            </a:extLst>
          </xdr:cNvPr>
          <xdr:cNvSpPr txBox="1"/>
        </xdr:nvSpPr>
        <xdr:spPr>
          <a:xfrm>
            <a:off x="7315200" y="35144868"/>
            <a:ext cx="400050" cy="3048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000"/>
              <a:t>R+2</a:t>
            </a:r>
          </a:p>
        </xdr:txBody>
      </xdr:sp>
      <xdr:cxnSp macro="">
        <xdr:nvCxnSpPr>
          <xdr:cNvPr id="17" name="Connecteur droit 16">
            <a:extLst>
              <a:ext uri="{FF2B5EF4-FFF2-40B4-BE49-F238E27FC236}">
                <a16:creationId xmlns:a16="http://schemas.microsoft.com/office/drawing/2014/main" id="{29B4BE81-0F7D-617A-E825-A56334CD05B9}"/>
              </a:ext>
            </a:extLst>
          </xdr:cNvPr>
          <xdr:cNvCxnSpPr/>
        </xdr:nvCxnSpPr>
        <xdr:spPr>
          <a:xfrm flipH="1">
            <a:off x="7403306" y="34655918"/>
            <a:ext cx="10398126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8" name="Triangle isocèle 17">
            <a:extLst>
              <a:ext uri="{FF2B5EF4-FFF2-40B4-BE49-F238E27FC236}">
                <a16:creationId xmlns:a16="http://schemas.microsoft.com/office/drawing/2014/main" id="{314530B5-9C60-D18A-98B2-7A334CDA85FE}"/>
              </a:ext>
            </a:extLst>
          </xdr:cNvPr>
          <xdr:cNvSpPr/>
        </xdr:nvSpPr>
        <xdr:spPr>
          <a:xfrm rot="10800000">
            <a:off x="7258048" y="34449543"/>
            <a:ext cx="523875" cy="190500"/>
          </a:xfrm>
          <a:prstGeom prst="triangle">
            <a:avLst/>
          </a:prstGeom>
          <a:solidFill>
            <a:schemeClr val="tx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19" name="ZoneTexte 18">
            <a:extLst>
              <a:ext uri="{FF2B5EF4-FFF2-40B4-BE49-F238E27FC236}">
                <a16:creationId xmlns:a16="http://schemas.microsoft.com/office/drawing/2014/main" id="{D54451DE-E8E8-CE22-9F98-FB6DEC4BB73A}"/>
              </a:ext>
            </a:extLst>
          </xdr:cNvPr>
          <xdr:cNvSpPr txBox="1"/>
        </xdr:nvSpPr>
        <xdr:spPr>
          <a:xfrm>
            <a:off x="7315200" y="34173318"/>
            <a:ext cx="400050" cy="3048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000"/>
              <a:t>R+3</a:t>
            </a:r>
          </a:p>
        </xdr:txBody>
      </xdr:sp>
      <xdr:cxnSp macro="">
        <xdr:nvCxnSpPr>
          <xdr:cNvPr id="20" name="Connecteur droit 19">
            <a:extLst>
              <a:ext uri="{FF2B5EF4-FFF2-40B4-BE49-F238E27FC236}">
                <a16:creationId xmlns:a16="http://schemas.microsoft.com/office/drawing/2014/main" id="{B3C432A9-FA22-F937-8E00-5EA44335FFC1}"/>
              </a:ext>
            </a:extLst>
          </xdr:cNvPr>
          <xdr:cNvCxnSpPr/>
        </xdr:nvCxnSpPr>
        <xdr:spPr>
          <a:xfrm flipH="1">
            <a:off x="8127206" y="37570568"/>
            <a:ext cx="9674226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1" name="Triangle isocèle 20">
            <a:extLst>
              <a:ext uri="{FF2B5EF4-FFF2-40B4-BE49-F238E27FC236}">
                <a16:creationId xmlns:a16="http://schemas.microsoft.com/office/drawing/2014/main" id="{2E781D2B-328C-5F6E-F244-2C851C2A171B}"/>
              </a:ext>
            </a:extLst>
          </xdr:cNvPr>
          <xdr:cNvSpPr/>
        </xdr:nvSpPr>
        <xdr:spPr>
          <a:xfrm rot="10800000">
            <a:off x="7258048" y="37364193"/>
            <a:ext cx="523875" cy="190500"/>
          </a:xfrm>
          <a:prstGeom prst="triangle">
            <a:avLst/>
          </a:prstGeom>
          <a:solidFill>
            <a:schemeClr val="tx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22" name="ZoneTexte 21">
            <a:extLst>
              <a:ext uri="{FF2B5EF4-FFF2-40B4-BE49-F238E27FC236}">
                <a16:creationId xmlns:a16="http://schemas.microsoft.com/office/drawing/2014/main" id="{5A4B567C-912B-EDEF-39AE-1AB2A3C87BC4}"/>
              </a:ext>
            </a:extLst>
          </xdr:cNvPr>
          <xdr:cNvSpPr txBox="1"/>
        </xdr:nvSpPr>
        <xdr:spPr>
          <a:xfrm>
            <a:off x="7315200" y="37087968"/>
            <a:ext cx="400050" cy="3048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000"/>
              <a:t>RdC</a:t>
            </a:r>
          </a:p>
        </xdr:txBody>
      </xdr:sp>
      <xdr:sp macro="" textlink="">
        <xdr:nvSpPr>
          <xdr:cNvPr id="23" name="Triangle isocèle 22">
            <a:extLst>
              <a:ext uri="{FF2B5EF4-FFF2-40B4-BE49-F238E27FC236}">
                <a16:creationId xmlns:a16="http://schemas.microsoft.com/office/drawing/2014/main" id="{5A59F65B-DCE3-565D-3E37-2D4EE94A9E45}"/>
              </a:ext>
            </a:extLst>
          </xdr:cNvPr>
          <xdr:cNvSpPr/>
        </xdr:nvSpPr>
        <xdr:spPr>
          <a:xfrm rot="10800000">
            <a:off x="7258048" y="38209536"/>
            <a:ext cx="523875" cy="190500"/>
          </a:xfrm>
          <a:prstGeom prst="triangle">
            <a:avLst/>
          </a:prstGeom>
          <a:solidFill>
            <a:schemeClr val="tx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24" name="ZoneTexte 23">
            <a:extLst>
              <a:ext uri="{FF2B5EF4-FFF2-40B4-BE49-F238E27FC236}">
                <a16:creationId xmlns:a16="http://schemas.microsoft.com/office/drawing/2014/main" id="{5B30474E-2E72-7045-3A44-CE09E10C57CE}"/>
              </a:ext>
            </a:extLst>
          </xdr:cNvPr>
          <xdr:cNvSpPr txBox="1"/>
        </xdr:nvSpPr>
        <xdr:spPr>
          <a:xfrm>
            <a:off x="7029450" y="37933311"/>
            <a:ext cx="992980" cy="3048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000"/>
              <a:t>RdC bas</a:t>
            </a:r>
          </a:p>
        </xdr:txBody>
      </xdr:sp>
      <xdr:cxnSp macro="">
        <xdr:nvCxnSpPr>
          <xdr:cNvPr id="25" name="Connecteur droit 24">
            <a:extLst>
              <a:ext uri="{FF2B5EF4-FFF2-40B4-BE49-F238E27FC236}">
                <a16:creationId xmlns:a16="http://schemas.microsoft.com/office/drawing/2014/main" id="{90EFBA92-58BC-188A-ACB2-1FC4DED5325A}"/>
              </a:ext>
            </a:extLst>
          </xdr:cNvPr>
          <xdr:cNvCxnSpPr/>
        </xdr:nvCxnSpPr>
        <xdr:spPr>
          <a:xfrm flipH="1">
            <a:off x="8127206" y="38404006"/>
            <a:ext cx="9674226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6" name="Triangle isocèle 25">
            <a:extLst>
              <a:ext uri="{FF2B5EF4-FFF2-40B4-BE49-F238E27FC236}">
                <a16:creationId xmlns:a16="http://schemas.microsoft.com/office/drawing/2014/main" id="{E22DD231-4DDB-3367-BA23-80F755C04381}"/>
              </a:ext>
            </a:extLst>
          </xdr:cNvPr>
          <xdr:cNvSpPr/>
        </xdr:nvSpPr>
        <xdr:spPr>
          <a:xfrm rot="10800000">
            <a:off x="7258048" y="38197631"/>
            <a:ext cx="523875" cy="190500"/>
          </a:xfrm>
          <a:prstGeom prst="triangle">
            <a:avLst/>
          </a:prstGeom>
          <a:solidFill>
            <a:schemeClr val="tx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27" name="Rectangle 728">
            <a:extLst>
              <a:ext uri="{FF2B5EF4-FFF2-40B4-BE49-F238E27FC236}">
                <a16:creationId xmlns:a16="http://schemas.microsoft.com/office/drawing/2014/main" id="{9940433D-7D72-96EF-1B6D-E63E6EDB25D0}"/>
              </a:ext>
            </a:extLst>
          </xdr:cNvPr>
          <xdr:cNvSpPr/>
        </xdr:nvSpPr>
        <xdr:spPr>
          <a:xfrm>
            <a:off x="7308056" y="37591205"/>
            <a:ext cx="12366625" cy="1144587"/>
          </a:xfrm>
          <a:custGeom>
            <a:avLst/>
            <a:gdLst>
              <a:gd name="connsiteX0" fmla="*/ 0 w 10048875"/>
              <a:gd name="connsiteY0" fmla="*/ 0 h 314325"/>
              <a:gd name="connsiteX1" fmla="*/ 10048875 w 10048875"/>
              <a:gd name="connsiteY1" fmla="*/ 0 h 314325"/>
              <a:gd name="connsiteX2" fmla="*/ 10048875 w 10048875"/>
              <a:gd name="connsiteY2" fmla="*/ 314325 h 314325"/>
              <a:gd name="connsiteX3" fmla="*/ 0 w 10048875"/>
              <a:gd name="connsiteY3" fmla="*/ 314325 h 314325"/>
              <a:gd name="connsiteX4" fmla="*/ 0 w 10048875"/>
              <a:gd name="connsiteY4" fmla="*/ 0 h 314325"/>
              <a:gd name="connsiteX0" fmla="*/ 0 w 10048875"/>
              <a:gd name="connsiteY0" fmla="*/ 0 h 330200"/>
              <a:gd name="connsiteX1" fmla="*/ 10048875 w 10048875"/>
              <a:gd name="connsiteY1" fmla="*/ 15875 h 330200"/>
              <a:gd name="connsiteX2" fmla="*/ 10048875 w 10048875"/>
              <a:gd name="connsiteY2" fmla="*/ 330200 h 330200"/>
              <a:gd name="connsiteX3" fmla="*/ 0 w 10048875"/>
              <a:gd name="connsiteY3" fmla="*/ 330200 h 330200"/>
              <a:gd name="connsiteX4" fmla="*/ 0 w 10048875"/>
              <a:gd name="connsiteY4" fmla="*/ 0 h 330200"/>
              <a:gd name="connsiteX0" fmla="*/ 0 w 10072687"/>
              <a:gd name="connsiteY0" fmla="*/ 801688 h 1131888"/>
              <a:gd name="connsiteX1" fmla="*/ 10072687 w 10072687"/>
              <a:gd name="connsiteY1" fmla="*/ 0 h 1131888"/>
              <a:gd name="connsiteX2" fmla="*/ 10048875 w 10072687"/>
              <a:gd name="connsiteY2" fmla="*/ 1131888 h 1131888"/>
              <a:gd name="connsiteX3" fmla="*/ 0 w 10072687"/>
              <a:gd name="connsiteY3" fmla="*/ 1131888 h 1131888"/>
              <a:gd name="connsiteX4" fmla="*/ 0 w 10072687"/>
              <a:gd name="connsiteY4" fmla="*/ 801688 h 1131888"/>
              <a:gd name="connsiteX0" fmla="*/ 0 w 10072687"/>
              <a:gd name="connsiteY0" fmla="*/ 801688 h 1131888"/>
              <a:gd name="connsiteX1" fmla="*/ 7778750 w 10072687"/>
              <a:gd name="connsiteY1" fmla="*/ 788988 h 1131888"/>
              <a:gd name="connsiteX2" fmla="*/ 10072687 w 10072687"/>
              <a:gd name="connsiteY2" fmla="*/ 0 h 1131888"/>
              <a:gd name="connsiteX3" fmla="*/ 10048875 w 10072687"/>
              <a:gd name="connsiteY3" fmla="*/ 1131888 h 1131888"/>
              <a:gd name="connsiteX4" fmla="*/ 0 w 10072687"/>
              <a:gd name="connsiteY4" fmla="*/ 1131888 h 1131888"/>
              <a:gd name="connsiteX5" fmla="*/ 0 w 10072687"/>
              <a:gd name="connsiteY5" fmla="*/ 801688 h 1131888"/>
              <a:gd name="connsiteX0" fmla="*/ 0 w 10072687"/>
              <a:gd name="connsiteY0" fmla="*/ 801688 h 1131888"/>
              <a:gd name="connsiteX1" fmla="*/ 7778750 w 10072687"/>
              <a:gd name="connsiteY1" fmla="*/ 788988 h 1131888"/>
              <a:gd name="connsiteX2" fmla="*/ 7802563 w 10072687"/>
              <a:gd name="connsiteY2" fmla="*/ 19051 h 1131888"/>
              <a:gd name="connsiteX3" fmla="*/ 10072687 w 10072687"/>
              <a:gd name="connsiteY3" fmla="*/ 0 h 1131888"/>
              <a:gd name="connsiteX4" fmla="*/ 10048875 w 10072687"/>
              <a:gd name="connsiteY4" fmla="*/ 1131888 h 1131888"/>
              <a:gd name="connsiteX5" fmla="*/ 0 w 10072687"/>
              <a:gd name="connsiteY5" fmla="*/ 1131888 h 1131888"/>
              <a:gd name="connsiteX6" fmla="*/ 0 w 10072687"/>
              <a:gd name="connsiteY6" fmla="*/ 801688 h 1131888"/>
              <a:gd name="connsiteX0" fmla="*/ 0 w 10072687"/>
              <a:gd name="connsiteY0" fmla="*/ 801688 h 1131888"/>
              <a:gd name="connsiteX1" fmla="*/ 7778750 w 10072687"/>
              <a:gd name="connsiteY1" fmla="*/ 788988 h 1131888"/>
              <a:gd name="connsiteX2" fmla="*/ 7802563 w 10072687"/>
              <a:gd name="connsiteY2" fmla="*/ 19051 h 1131888"/>
              <a:gd name="connsiteX3" fmla="*/ 10072687 w 10072687"/>
              <a:gd name="connsiteY3" fmla="*/ 0 h 1131888"/>
              <a:gd name="connsiteX4" fmla="*/ 10048875 w 10072687"/>
              <a:gd name="connsiteY4" fmla="*/ 1131888 h 1131888"/>
              <a:gd name="connsiteX5" fmla="*/ 0 w 10072687"/>
              <a:gd name="connsiteY5" fmla="*/ 1131888 h 1131888"/>
              <a:gd name="connsiteX6" fmla="*/ 0 w 10072687"/>
              <a:gd name="connsiteY6" fmla="*/ 801688 h 1131888"/>
              <a:gd name="connsiteX0" fmla="*/ 0 w 10072687"/>
              <a:gd name="connsiteY0" fmla="*/ 814387 h 1144587"/>
              <a:gd name="connsiteX1" fmla="*/ 7778750 w 10072687"/>
              <a:gd name="connsiteY1" fmla="*/ 801687 h 1144587"/>
              <a:gd name="connsiteX2" fmla="*/ 7794626 w 10072687"/>
              <a:gd name="connsiteY2" fmla="*/ 0 h 1144587"/>
              <a:gd name="connsiteX3" fmla="*/ 10072687 w 10072687"/>
              <a:gd name="connsiteY3" fmla="*/ 12699 h 1144587"/>
              <a:gd name="connsiteX4" fmla="*/ 10048875 w 10072687"/>
              <a:gd name="connsiteY4" fmla="*/ 1144587 h 1144587"/>
              <a:gd name="connsiteX5" fmla="*/ 0 w 10072687"/>
              <a:gd name="connsiteY5" fmla="*/ 1144587 h 1144587"/>
              <a:gd name="connsiteX6" fmla="*/ 0 w 10072687"/>
              <a:gd name="connsiteY6" fmla="*/ 814387 h 1144587"/>
              <a:gd name="connsiteX0" fmla="*/ 0 w 10072687"/>
              <a:gd name="connsiteY0" fmla="*/ 814387 h 1144587"/>
              <a:gd name="connsiteX1" fmla="*/ 1690688 w 10072687"/>
              <a:gd name="connsiteY1" fmla="*/ 762001 h 1144587"/>
              <a:gd name="connsiteX2" fmla="*/ 7778750 w 10072687"/>
              <a:gd name="connsiteY2" fmla="*/ 801687 h 1144587"/>
              <a:gd name="connsiteX3" fmla="*/ 7794626 w 10072687"/>
              <a:gd name="connsiteY3" fmla="*/ 0 h 1144587"/>
              <a:gd name="connsiteX4" fmla="*/ 10072687 w 10072687"/>
              <a:gd name="connsiteY4" fmla="*/ 12699 h 1144587"/>
              <a:gd name="connsiteX5" fmla="*/ 10048875 w 10072687"/>
              <a:gd name="connsiteY5" fmla="*/ 1144587 h 1144587"/>
              <a:gd name="connsiteX6" fmla="*/ 0 w 10072687"/>
              <a:gd name="connsiteY6" fmla="*/ 1144587 h 1144587"/>
              <a:gd name="connsiteX7" fmla="*/ 0 w 10072687"/>
              <a:gd name="connsiteY7" fmla="*/ 814387 h 1144587"/>
              <a:gd name="connsiteX0" fmla="*/ 0 w 10072687"/>
              <a:gd name="connsiteY0" fmla="*/ 814387 h 1144587"/>
              <a:gd name="connsiteX1" fmla="*/ 1690688 w 10072687"/>
              <a:gd name="connsiteY1" fmla="*/ 762001 h 1144587"/>
              <a:gd name="connsiteX2" fmla="*/ 7778750 w 10072687"/>
              <a:gd name="connsiteY2" fmla="*/ 801687 h 1144587"/>
              <a:gd name="connsiteX3" fmla="*/ 7794626 w 10072687"/>
              <a:gd name="connsiteY3" fmla="*/ 0 h 1144587"/>
              <a:gd name="connsiteX4" fmla="*/ 10072687 w 10072687"/>
              <a:gd name="connsiteY4" fmla="*/ 12699 h 1144587"/>
              <a:gd name="connsiteX5" fmla="*/ 10048875 w 10072687"/>
              <a:gd name="connsiteY5" fmla="*/ 1144587 h 1144587"/>
              <a:gd name="connsiteX6" fmla="*/ 0 w 10072687"/>
              <a:gd name="connsiteY6" fmla="*/ 1144587 h 1144587"/>
              <a:gd name="connsiteX7" fmla="*/ 0 w 10072687"/>
              <a:gd name="connsiteY7" fmla="*/ 814387 h 1144587"/>
              <a:gd name="connsiteX0" fmla="*/ 0 w 10072687"/>
              <a:gd name="connsiteY0" fmla="*/ 814387 h 1144587"/>
              <a:gd name="connsiteX1" fmla="*/ 7778750 w 10072687"/>
              <a:gd name="connsiteY1" fmla="*/ 801687 h 1144587"/>
              <a:gd name="connsiteX2" fmla="*/ 7794626 w 10072687"/>
              <a:gd name="connsiteY2" fmla="*/ 0 h 1144587"/>
              <a:gd name="connsiteX3" fmla="*/ 10072687 w 10072687"/>
              <a:gd name="connsiteY3" fmla="*/ 12699 h 1144587"/>
              <a:gd name="connsiteX4" fmla="*/ 10048875 w 10072687"/>
              <a:gd name="connsiteY4" fmla="*/ 1144587 h 1144587"/>
              <a:gd name="connsiteX5" fmla="*/ 0 w 10072687"/>
              <a:gd name="connsiteY5" fmla="*/ 1144587 h 1144587"/>
              <a:gd name="connsiteX6" fmla="*/ 0 w 10072687"/>
              <a:gd name="connsiteY6" fmla="*/ 814387 h 1144587"/>
              <a:gd name="connsiteX0" fmla="*/ 0 w 10072687"/>
              <a:gd name="connsiteY0" fmla="*/ 814387 h 1144587"/>
              <a:gd name="connsiteX1" fmla="*/ 7778750 w 10072687"/>
              <a:gd name="connsiteY1" fmla="*/ 833437 h 1144587"/>
              <a:gd name="connsiteX2" fmla="*/ 7794626 w 10072687"/>
              <a:gd name="connsiteY2" fmla="*/ 0 h 1144587"/>
              <a:gd name="connsiteX3" fmla="*/ 10072687 w 10072687"/>
              <a:gd name="connsiteY3" fmla="*/ 12699 h 1144587"/>
              <a:gd name="connsiteX4" fmla="*/ 10048875 w 10072687"/>
              <a:gd name="connsiteY4" fmla="*/ 1144587 h 1144587"/>
              <a:gd name="connsiteX5" fmla="*/ 0 w 10072687"/>
              <a:gd name="connsiteY5" fmla="*/ 1144587 h 1144587"/>
              <a:gd name="connsiteX6" fmla="*/ 0 w 10072687"/>
              <a:gd name="connsiteY6" fmla="*/ 814387 h 1144587"/>
              <a:gd name="connsiteX0" fmla="*/ 0 w 10072687"/>
              <a:gd name="connsiteY0" fmla="*/ 814387 h 1144587"/>
              <a:gd name="connsiteX1" fmla="*/ 7778750 w 10072687"/>
              <a:gd name="connsiteY1" fmla="*/ 833437 h 1144587"/>
              <a:gd name="connsiteX2" fmla="*/ 7794626 w 10072687"/>
              <a:gd name="connsiteY2" fmla="*/ 0 h 1144587"/>
              <a:gd name="connsiteX3" fmla="*/ 10072687 w 10072687"/>
              <a:gd name="connsiteY3" fmla="*/ 12699 h 1144587"/>
              <a:gd name="connsiteX4" fmla="*/ 10048875 w 10072687"/>
              <a:gd name="connsiteY4" fmla="*/ 1144587 h 1144587"/>
              <a:gd name="connsiteX5" fmla="*/ 0 w 10072687"/>
              <a:gd name="connsiteY5" fmla="*/ 1144587 h 1144587"/>
              <a:gd name="connsiteX6" fmla="*/ 0 w 10072687"/>
              <a:gd name="connsiteY6" fmla="*/ 814387 h 1144587"/>
              <a:gd name="connsiteX0" fmla="*/ 0 w 11501437"/>
              <a:gd name="connsiteY0" fmla="*/ 814387 h 1144587"/>
              <a:gd name="connsiteX1" fmla="*/ 7778750 w 11501437"/>
              <a:gd name="connsiteY1" fmla="*/ 833437 h 1144587"/>
              <a:gd name="connsiteX2" fmla="*/ 7794626 w 11501437"/>
              <a:gd name="connsiteY2" fmla="*/ 0 h 1144587"/>
              <a:gd name="connsiteX3" fmla="*/ 11501437 w 11501437"/>
              <a:gd name="connsiteY3" fmla="*/ 12699 h 1144587"/>
              <a:gd name="connsiteX4" fmla="*/ 10048875 w 11501437"/>
              <a:gd name="connsiteY4" fmla="*/ 1144587 h 1144587"/>
              <a:gd name="connsiteX5" fmla="*/ 0 w 11501437"/>
              <a:gd name="connsiteY5" fmla="*/ 1144587 h 1144587"/>
              <a:gd name="connsiteX6" fmla="*/ 0 w 11501437"/>
              <a:gd name="connsiteY6" fmla="*/ 814387 h 1144587"/>
              <a:gd name="connsiteX0" fmla="*/ 0 w 11501437"/>
              <a:gd name="connsiteY0" fmla="*/ 814387 h 1144587"/>
              <a:gd name="connsiteX1" fmla="*/ 7778750 w 11501437"/>
              <a:gd name="connsiteY1" fmla="*/ 833437 h 1144587"/>
              <a:gd name="connsiteX2" fmla="*/ 7794626 w 11501437"/>
              <a:gd name="connsiteY2" fmla="*/ 0 h 1144587"/>
              <a:gd name="connsiteX3" fmla="*/ 11501437 w 11501437"/>
              <a:gd name="connsiteY3" fmla="*/ 12699 h 1144587"/>
              <a:gd name="connsiteX4" fmla="*/ 11461750 w 11501437"/>
              <a:gd name="connsiteY4" fmla="*/ 1136649 h 1144587"/>
              <a:gd name="connsiteX5" fmla="*/ 0 w 11501437"/>
              <a:gd name="connsiteY5" fmla="*/ 1144587 h 1144587"/>
              <a:gd name="connsiteX6" fmla="*/ 0 w 11501437"/>
              <a:gd name="connsiteY6" fmla="*/ 814387 h 1144587"/>
              <a:gd name="connsiteX0" fmla="*/ 0 w 11509375"/>
              <a:gd name="connsiteY0" fmla="*/ 814387 h 1144587"/>
              <a:gd name="connsiteX1" fmla="*/ 7778750 w 11509375"/>
              <a:gd name="connsiteY1" fmla="*/ 833437 h 1144587"/>
              <a:gd name="connsiteX2" fmla="*/ 7794626 w 11509375"/>
              <a:gd name="connsiteY2" fmla="*/ 0 h 1144587"/>
              <a:gd name="connsiteX3" fmla="*/ 11501437 w 11509375"/>
              <a:gd name="connsiteY3" fmla="*/ 12699 h 1144587"/>
              <a:gd name="connsiteX4" fmla="*/ 11509375 w 11509375"/>
              <a:gd name="connsiteY4" fmla="*/ 1136649 h 1144587"/>
              <a:gd name="connsiteX5" fmla="*/ 0 w 11509375"/>
              <a:gd name="connsiteY5" fmla="*/ 1144587 h 1144587"/>
              <a:gd name="connsiteX6" fmla="*/ 0 w 11509375"/>
              <a:gd name="connsiteY6" fmla="*/ 814387 h 1144587"/>
              <a:gd name="connsiteX0" fmla="*/ 0 w 12366625"/>
              <a:gd name="connsiteY0" fmla="*/ 814387 h 1144587"/>
              <a:gd name="connsiteX1" fmla="*/ 8636000 w 12366625"/>
              <a:gd name="connsiteY1" fmla="*/ 833437 h 1144587"/>
              <a:gd name="connsiteX2" fmla="*/ 8651876 w 12366625"/>
              <a:gd name="connsiteY2" fmla="*/ 0 h 1144587"/>
              <a:gd name="connsiteX3" fmla="*/ 12358687 w 12366625"/>
              <a:gd name="connsiteY3" fmla="*/ 12699 h 1144587"/>
              <a:gd name="connsiteX4" fmla="*/ 12366625 w 12366625"/>
              <a:gd name="connsiteY4" fmla="*/ 1136649 h 1144587"/>
              <a:gd name="connsiteX5" fmla="*/ 857250 w 12366625"/>
              <a:gd name="connsiteY5" fmla="*/ 1144587 h 1144587"/>
              <a:gd name="connsiteX6" fmla="*/ 0 w 12366625"/>
              <a:gd name="connsiteY6" fmla="*/ 814387 h 1144587"/>
              <a:gd name="connsiteX0" fmla="*/ 0 w 12366625"/>
              <a:gd name="connsiteY0" fmla="*/ 814387 h 1144587"/>
              <a:gd name="connsiteX1" fmla="*/ 8636000 w 12366625"/>
              <a:gd name="connsiteY1" fmla="*/ 833437 h 1144587"/>
              <a:gd name="connsiteX2" fmla="*/ 8651876 w 12366625"/>
              <a:gd name="connsiteY2" fmla="*/ 0 h 1144587"/>
              <a:gd name="connsiteX3" fmla="*/ 12358687 w 12366625"/>
              <a:gd name="connsiteY3" fmla="*/ 12699 h 1144587"/>
              <a:gd name="connsiteX4" fmla="*/ 12366625 w 12366625"/>
              <a:gd name="connsiteY4" fmla="*/ 1136649 h 1144587"/>
              <a:gd name="connsiteX5" fmla="*/ 47625 w 12366625"/>
              <a:gd name="connsiteY5" fmla="*/ 1144587 h 1144587"/>
              <a:gd name="connsiteX6" fmla="*/ 0 w 12366625"/>
              <a:gd name="connsiteY6" fmla="*/ 814387 h 114458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</a:cxnLst>
            <a:rect l="l" t="t" r="r" b="b"/>
            <a:pathLst>
              <a:path w="12366625" h="1144587">
                <a:moveTo>
                  <a:pt x="0" y="814387"/>
                </a:moveTo>
                <a:lnTo>
                  <a:pt x="8636000" y="833437"/>
                </a:lnTo>
                <a:lnTo>
                  <a:pt x="8651876" y="0"/>
                </a:lnTo>
                <a:lnTo>
                  <a:pt x="12358687" y="12699"/>
                </a:lnTo>
                <a:lnTo>
                  <a:pt x="12366625" y="1136649"/>
                </a:lnTo>
                <a:lnTo>
                  <a:pt x="47625" y="1144587"/>
                </a:lnTo>
                <a:lnTo>
                  <a:pt x="0" y="814387"/>
                </a:lnTo>
                <a:close/>
              </a:path>
            </a:pathLst>
          </a:custGeom>
          <a:gradFill flip="none" rotWithShape="1">
            <a:gsLst>
              <a:gs pos="0">
                <a:schemeClr val="tx1">
                  <a:lumMod val="65000"/>
                  <a:lumOff val="35000"/>
                </a:schemeClr>
              </a:gs>
              <a:gs pos="13000">
                <a:schemeClr val="bg1">
                  <a:lumMod val="50000"/>
                </a:schemeClr>
              </a:gs>
              <a:gs pos="58000">
                <a:schemeClr val="bg1">
                  <a:lumMod val="85000"/>
                </a:schemeClr>
              </a:gs>
              <a:gs pos="100000">
                <a:schemeClr val="bg1"/>
              </a:gs>
            </a:gsLst>
            <a:lin ang="5400000" scaled="1"/>
            <a:tileRect/>
          </a:gra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28" name="Rectangle à coins arrondis 27">
            <a:extLst>
              <a:ext uri="{FF2B5EF4-FFF2-40B4-BE49-F238E27FC236}">
                <a16:creationId xmlns:a16="http://schemas.microsoft.com/office/drawing/2014/main" id="{146038B4-37A9-F311-63FA-2316C51AF2E9}"/>
              </a:ext>
            </a:extLst>
          </xdr:cNvPr>
          <xdr:cNvSpPr/>
        </xdr:nvSpPr>
        <xdr:spPr>
          <a:xfrm>
            <a:off x="11534775" y="37714237"/>
            <a:ext cx="4314032" cy="619125"/>
          </a:xfrm>
          <a:prstGeom prst="roundRect">
            <a:avLst/>
          </a:prstGeom>
          <a:solidFill>
            <a:schemeClr val="accent3">
              <a:lumMod val="20000"/>
              <a:lumOff val="80000"/>
              <a:alpha val="47000"/>
            </a:scheme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LOCAUX</a:t>
            </a:r>
            <a:r>
              <a:rPr lang="fr-FR" sz="1000" b="1" baseline="0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 </a:t>
            </a:r>
            <a:r>
              <a:rPr lang="fr-FR" sz="1000" b="1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TECHNIQUES</a:t>
            </a:r>
            <a:endParaRPr lang="fr-FR" sz="1000" b="1">
              <a:solidFill>
                <a:schemeClr val="tx1"/>
              </a:solidFill>
              <a:effectLst/>
            </a:endParaRPr>
          </a:p>
        </xdr:txBody>
      </xdr:sp>
      <xdr:sp macro="" textlink="">
        <xdr:nvSpPr>
          <xdr:cNvPr id="29" name="ZoneTexte 28">
            <a:extLst>
              <a:ext uri="{FF2B5EF4-FFF2-40B4-BE49-F238E27FC236}">
                <a16:creationId xmlns:a16="http://schemas.microsoft.com/office/drawing/2014/main" id="{6D179482-7AF9-AB1C-76BB-A69F3CB6FF75}"/>
              </a:ext>
            </a:extLst>
          </xdr:cNvPr>
          <xdr:cNvSpPr txBox="1"/>
        </xdr:nvSpPr>
        <xdr:spPr>
          <a:xfrm>
            <a:off x="8136731" y="33261300"/>
            <a:ext cx="10001249" cy="6667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000" i="1">
                <a:solidFill>
                  <a:srgbClr val="FF0000"/>
                </a:solidFill>
              </a:rPr>
              <a:t>Limite de hauteur 26m </a:t>
            </a:r>
            <a:r>
              <a:rPr lang="fr-FR" sz="1000" i="1" baseline="0">
                <a:solidFill>
                  <a:srgbClr val="FF0000"/>
                </a:solidFill>
                <a:latin typeface="+mn-lt"/>
                <a:ea typeface="+mn-ea"/>
                <a:cs typeface="+mn-cs"/>
              </a:rPr>
              <a:t>(cf. PLUI-Climat de décembre 2023) </a:t>
            </a:r>
          </a:p>
        </xdr:txBody>
      </xdr:sp>
      <xdr:cxnSp macro="">
        <xdr:nvCxnSpPr>
          <xdr:cNvPr id="30" name="Connecteur droit 29">
            <a:extLst>
              <a:ext uri="{FF2B5EF4-FFF2-40B4-BE49-F238E27FC236}">
                <a16:creationId xmlns:a16="http://schemas.microsoft.com/office/drawing/2014/main" id="{46554795-356E-A4D6-FAA5-5E947BECF7C1}"/>
              </a:ext>
            </a:extLst>
          </xdr:cNvPr>
          <xdr:cNvCxnSpPr/>
        </xdr:nvCxnSpPr>
        <xdr:spPr>
          <a:xfrm>
            <a:off x="7284243" y="37602318"/>
            <a:ext cx="12398376" cy="0"/>
          </a:xfrm>
          <a:prstGeom prst="line">
            <a:avLst/>
          </a:prstGeom>
          <a:ln w="762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1" name="Forme libre 30">
            <a:extLst>
              <a:ext uri="{FF2B5EF4-FFF2-40B4-BE49-F238E27FC236}">
                <a16:creationId xmlns:a16="http://schemas.microsoft.com/office/drawing/2014/main" id="{882E8E43-7762-004D-37CB-31F9CCE91ED3}"/>
              </a:ext>
            </a:extLst>
          </xdr:cNvPr>
          <xdr:cNvSpPr/>
        </xdr:nvSpPr>
        <xdr:spPr>
          <a:xfrm>
            <a:off x="7296150" y="37599143"/>
            <a:ext cx="10902156" cy="825500"/>
          </a:xfrm>
          <a:custGeom>
            <a:avLst/>
            <a:gdLst>
              <a:gd name="connsiteX0" fmla="*/ 0 w 10033000"/>
              <a:gd name="connsiteY0" fmla="*/ 825500 h 825500"/>
              <a:gd name="connsiteX1" fmla="*/ 7786688 w 10033000"/>
              <a:gd name="connsiteY1" fmla="*/ 825500 h 825500"/>
              <a:gd name="connsiteX2" fmla="*/ 7786688 w 10033000"/>
              <a:gd name="connsiteY2" fmla="*/ 0 h 825500"/>
              <a:gd name="connsiteX3" fmla="*/ 10033000 w 10033000"/>
              <a:gd name="connsiteY3" fmla="*/ 0 h 825500"/>
              <a:gd name="connsiteX0" fmla="*/ 0 w 10902156"/>
              <a:gd name="connsiteY0" fmla="*/ 813593 h 825500"/>
              <a:gd name="connsiteX1" fmla="*/ 8655844 w 10902156"/>
              <a:gd name="connsiteY1" fmla="*/ 825500 h 825500"/>
              <a:gd name="connsiteX2" fmla="*/ 8655844 w 10902156"/>
              <a:gd name="connsiteY2" fmla="*/ 0 h 825500"/>
              <a:gd name="connsiteX3" fmla="*/ 10902156 w 10902156"/>
              <a:gd name="connsiteY3" fmla="*/ 0 h 8255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0902156" h="825500">
                <a:moveTo>
                  <a:pt x="0" y="813593"/>
                </a:moveTo>
                <a:lnTo>
                  <a:pt x="8655844" y="825500"/>
                </a:lnTo>
                <a:lnTo>
                  <a:pt x="8655844" y="0"/>
                </a:lnTo>
                <a:lnTo>
                  <a:pt x="10902156" y="0"/>
                </a:lnTo>
              </a:path>
            </a:pathLst>
          </a:custGeom>
          <a:ln w="762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32" name="Triangle isocèle 31">
            <a:extLst>
              <a:ext uri="{FF2B5EF4-FFF2-40B4-BE49-F238E27FC236}">
                <a16:creationId xmlns:a16="http://schemas.microsoft.com/office/drawing/2014/main" id="{13D9D981-487F-C2E6-706A-73D9C3A02637}"/>
              </a:ext>
            </a:extLst>
          </xdr:cNvPr>
          <xdr:cNvSpPr/>
        </xdr:nvSpPr>
        <xdr:spPr>
          <a:xfrm rot="16200000">
            <a:off x="17710152" y="36936361"/>
            <a:ext cx="388937" cy="254000"/>
          </a:xfrm>
          <a:prstGeom prst="triangle">
            <a:avLst/>
          </a:prstGeom>
          <a:solidFill>
            <a:srgbClr val="00B05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33" name="ZoneTexte 32">
            <a:extLst>
              <a:ext uri="{FF2B5EF4-FFF2-40B4-BE49-F238E27FC236}">
                <a16:creationId xmlns:a16="http://schemas.microsoft.com/office/drawing/2014/main" id="{9DA33457-4A97-ED17-4596-ACB3F6A0B8B9}"/>
              </a:ext>
            </a:extLst>
          </xdr:cNvPr>
          <xdr:cNvSpPr txBox="1"/>
        </xdr:nvSpPr>
        <xdr:spPr>
          <a:xfrm>
            <a:off x="18094325" y="36612512"/>
            <a:ext cx="1266826" cy="8874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l"/>
            <a:r>
              <a:rPr lang="fr-FR" sz="1000" i="0">
                <a:solidFill>
                  <a:schemeClr val="tx1"/>
                </a:solidFill>
              </a:rPr>
              <a:t>ACCES </a:t>
            </a:r>
          </a:p>
          <a:p>
            <a:pPr algn="l"/>
            <a:r>
              <a:rPr lang="fr-FR" sz="1000" i="0">
                <a:solidFill>
                  <a:schemeClr val="tx1"/>
                </a:solidFill>
              </a:rPr>
              <a:t>LOGISTIQUE/</a:t>
            </a:r>
          </a:p>
          <a:p>
            <a:pPr algn="l"/>
            <a:r>
              <a:rPr lang="fr-FR" sz="1000" i="0" baseline="0">
                <a:solidFill>
                  <a:schemeClr val="tx1"/>
                </a:solidFill>
                <a:latin typeface="+mn-lt"/>
                <a:ea typeface="+mn-ea"/>
                <a:cs typeface="+mn-cs"/>
              </a:rPr>
              <a:t>PERSONNELS</a:t>
            </a:r>
          </a:p>
        </xdr:txBody>
      </xdr:sp>
      <xdr:sp macro="" textlink="">
        <xdr:nvSpPr>
          <xdr:cNvPr id="34" name="Triangle isocèle 33">
            <a:extLst>
              <a:ext uri="{FF2B5EF4-FFF2-40B4-BE49-F238E27FC236}">
                <a16:creationId xmlns:a16="http://schemas.microsoft.com/office/drawing/2014/main" id="{A9DA245A-3A60-E429-7C15-F320A183BD21}"/>
              </a:ext>
            </a:extLst>
          </xdr:cNvPr>
          <xdr:cNvSpPr/>
        </xdr:nvSpPr>
        <xdr:spPr>
          <a:xfrm rot="5400000">
            <a:off x="11292684" y="37908705"/>
            <a:ext cx="388937" cy="254000"/>
          </a:xfrm>
          <a:prstGeom prst="triangle">
            <a:avLst/>
          </a:prstGeom>
          <a:solidFill>
            <a:srgbClr val="00B05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35" name="ZoneTexte 34">
            <a:extLst>
              <a:ext uri="{FF2B5EF4-FFF2-40B4-BE49-F238E27FC236}">
                <a16:creationId xmlns:a16="http://schemas.microsoft.com/office/drawing/2014/main" id="{ACD5B604-6FCC-89B3-6E19-D23532EC4B92}"/>
              </a:ext>
            </a:extLst>
          </xdr:cNvPr>
          <xdr:cNvSpPr txBox="1"/>
        </xdr:nvSpPr>
        <xdr:spPr>
          <a:xfrm>
            <a:off x="10049669" y="37699950"/>
            <a:ext cx="1266826" cy="6135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r"/>
            <a:r>
              <a:rPr lang="fr-FR" sz="1000" i="0">
                <a:solidFill>
                  <a:schemeClr val="tx1"/>
                </a:solidFill>
              </a:rPr>
              <a:t>ACCES </a:t>
            </a:r>
          </a:p>
          <a:p>
            <a:pPr algn="r"/>
            <a:r>
              <a:rPr lang="fr-FR" sz="1000" i="0">
                <a:solidFill>
                  <a:schemeClr val="tx1"/>
                </a:solidFill>
              </a:rPr>
              <a:t>TECHNIQUE</a:t>
            </a:r>
            <a:endParaRPr lang="fr-FR" sz="1000" i="0" baseline="0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36" name="ZoneTexte 35">
            <a:extLst>
              <a:ext uri="{FF2B5EF4-FFF2-40B4-BE49-F238E27FC236}">
                <a16:creationId xmlns:a16="http://schemas.microsoft.com/office/drawing/2014/main" id="{D33F8180-D40B-85DE-9EAA-976B98A15900}"/>
              </a:ext>
            </a:extLst>
          </xdr:cNvPr>
          <xdr:cNvSpPr txBox="1"/>
        </xdr:nvSpPr>
        <xdr:spPr>
          <a:xfrm>
            <a:off x="7748586" y="36779200"/>
            <a:ext cx="837408" cy="66119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r"/>
            <a:r>
              <a:rPr lang="fr-FR" sz="1000" i="0">
                <a:solidFill>
                  <a:schemeClr val="tx1"/>
                </a:solidFill>
              </a:rPr>
              <a:t>ACCES </a:t>
            </a:r>
          </a:p>
          <a:p>
            <a:pPr algn="r"/>
            <a:r>
              <a:rPr lang="fr-FR" sz="1000" i="0">
                <a:solidFill>
                  <a:schemeClr val="tx1"/>
                </a:solidFill>
              </a:rPr>
              <a:t>PUBLIC</a:t>
            </a:r>
            <a:endParaRPr lang="fr-FR" sz="1000" i="0" baseline="0">
              <a:solidFill>
                <a:schemeClr val="tx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37" name="Triangle isocèle 36">
            <a:extLst>
              <a:ext uri="{FF2B5EF4-FFF2-40B4-BE49-F238E27FC236}">
                <a16:creationId xmlns:a16="http://schemas.microsoft.com/office/drawing/2014/main" id="{D10E5C80-6C66-4683-29F2-E90C4893AA93}"/>
              </a:ext>
            </a:extLst>
          </xdr:cNvPr>
          <xdr:cNvSpPr/>
        </xdr:nvSpPr>
        <xdr:spPr>
          <a:xfrm rot="5400000">
            <a:off x="8601872" y="36936363"/>
            <a:ext cx="388937" cy="254000"/>
          </a:xfrm>
          <a:prstGeom prst="triangle">
            <a:avLst/>
          </a:prstGeom>
          <a:solidFill>
            <a:srgbClr val="FF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000"/>
          </a:p>
        </xdr:txBody>
      </xdr:sp>
      <xdr:sp macro="" textlink="">
        <xdr:nvSpPr>
          <xdr:cNvPr id="39" name="Rectangle à coins arrondis 38">
            <a:extLst>
              <a:ext uri="{FF2B5EF4-FFF2-40B4-BE49-F238E27FC236}">
                <a16:creationId xmlns:a16="http://schemas.microsoft.com/office/drawing/2014/main" id="{F34A3C4E-D1FE-7029-F910-B73ACCB40562}"/>
              </a:ext>
            </a:extLst>
          </xdr:cNvPr>
          <xdr:cNvSpPr/>
        </xdr:nvSpPr>
        <xdr:spPr>
          <a:xfrm>
            <a:off x="14181492" y="35688700"/>
            <a:ext cx="3536128" cy="793749"/>
          </a:xfrm>
          <a:prstGeom prst="roundRect">
            <a:avLst/>
          </a:prstGeom>
          <a:solidFill>
            <a:schemeClr val="accent2">
              <a:lumMod val="40000"/>
              <a:lumOff val="60000"/>
            </a:schemeClr>
          </a:solidFill>
          <a:ln w="101600" cmpd="dbl"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rtlCol="0" anchor="ctr"/>
          <a:lstStyle/>
          <a:p>
            <a:pPr algn="ctr"/>
            <a:r>
              <a:rPr lang="fr-FR" sz="1100" b="1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SECTEURS</a:t>
            </a:r>
            <a:r>
              <a:rPr lang="fr-FR" sz="1100" b="1" baseline="0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 NON ONCO HJ</a:t>
            </a:r>
          </a:p>
          <a:p>
            <a:pPr algn="ctr"/>
            <a:r>
              <a:rPr lang="fr-FR" sz="1100" b="1" baseline="0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(</a:t>
            </a:r>
            <a:r>
              <a:rPr lang="fr-FR" sz="1100" b="1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Méd interne- IHU-</a:t>
            </a:r>
            <a:r>
              <a:rPr lang="fr-FR" sz="1100" b="1" baseline="0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 dermato)</a:t>
            </a:r>
            <a:endParaRPr lang="fr-FR" sz="1000" b="1">
              <a:solidFill>
                <a:sysClr val="windowText" lastClr="000000"/>
              </a:solidFill>
              <a:effectLst/>
            </a:endParaRP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ssiers/Axelera/2009%20-%2008%20-%2003%20-%206389%20-%20%20surface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upy.sharepoint.com/Users/maxi/Desktop/Activite%20maison%20m&#233;dicale%202013%20avant%20cl&#244;tur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MARGARET/MARGARETTE/margarette/Marga/ACTIV97/MENSUE97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GARET\MARGARETTE\margarette\Marga\ACTIV97\MENSUE97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Margaret/margarette/RENE/ACTIV96/ACTIVMEN/MENS9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garet\margarette\RENE\ACTIV96\ACTIVMEN\MENS96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jason/analyse%20de%20gestion/Activit&#233;%202017/Activit&#233;%20des%20services%20cliniques/Nephrologie-%20Neurologie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son\analyse%20de%20gestion\Activit&#233;%202017\Activit&#233;%20des%20services%20cliniques\Nephrologie-%20Neurologie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JASON/Statistiques/ACTIVITE%202000/MENSUEL%202000/MODIF%20SOURCE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SON\Statistiques\ACTIVITE%202000\MENSUEL%202000\MODIF%20SOURCE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Chinon_srvr/2_Dossiers_Actifs/Dossiers%20Herv&#233;/Dossiers%20courants/MR%20Bl&#233;r&#233;/Faisabilit&#233;/Etude%202006/Etude%20financi&#232;re/etude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inon_srvr\2_Dossiers_Actifs\Dossiers%20Herv&#233;\Dossiers%20courants\MR%20Bl&#233;r&#233;\Faisabilit&#233;\Etude%202006\Etude%20financi&#232;re\etude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Chinon_srvr/2_Dossiers_Actifs/TRAVAIL/Tarifehpad%20version%20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inon_srvr\2_Dossiers_Actifs\TRAVAIL\Tarifehpad%20version%2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t"/>
      <sheetName val="Fiche &quot;Estimation&quot;"/>
      <sheetName val="Fiche &quot;Estimation&quot; (2)"/>
      <sheetName val="Fiche &quot;Estimation&quot; (3)"/>
      <sheetName val="Feuil1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13"/>
      <sheetName val="Stat Maison Médicale"/>
      <sheetName val="Graph Maison Médicale"/>
      <sheetName val="Maison Médicale 2012-2013"/>
      <sheetName val="passages hebdomadaires 2012 "/>
      <sheetName val="Liste"/>
    </sheetNames>
    <sheetDataSet>
      <sheetData sheetId="0" refreshError="1"/>
      <sheetData sheetId="1"/>
      <sheetData sheetId="2" refreshError="1"/>
      <sheetData sheetId="3" refreshError="1"/>
      <sheetData sheetId="4"/>
      <sheetData sheetId="5">
        <row r="1">
          <cell r="A1" t="str">
            <v>Liste</v>
          </cell>
        </row>
        <row r="2">
          <cell r="A2" t="str">
            <v>Exc1</v>
          </cell>
        </row>
        <row r="3">
          <cell r="A3" t="str">
            <v>Exc2</v>
          </cell>
        </row>
        <row r="4">
          <cell r="A4" t="str">
            <v>Exc3</v>
          </cell>
        </row>
        <row r="5">
          <cell r="A5" t="str">
            <v>ExVba</v>
          </cell>
        </row>
        <row r="6">
          <cell r="A6" t="str">
            <v>Acc1</v>
          </cell>
        </row>
        <row r="7">
          <cell r="A7" t="str">
            <v>Acc2</v>
          </cell>
        </row>
        <row r="8">
          <cell r="A8" t="str">
            <v>AccVba</v>
          </cell>
        </row>
        <row r="9">
          <cell r="A9" t="str">
            <v>JavaS</v>
          </cell>
        </row>
        <row r="10">
          <cell r="A10" t="str">
            <v>Html</v>
          </cell>
        </row>
        <row r="11">
          <cell r="A11" t="str">
            <v>Cg</v>
          </cell>
        </row>
        <row r="12">
          <cell r="A12" t="str">
            <v>Rtt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RJ"/>
      <sheetName val="Med 1 B"/>
      <sheetName val="Med 1 D"/>
      <sheetName val="Med 2 A"/>
      <sheetName val="Med 2 B"/>
      <sheetName val="Med 2 SIC"/>
      <sheetName val="Med 3 A"/>
      <sheetName val="Med 3 B"/>
      <sheetName val="Med 3 SIH"/>
      <sheetName val="Med 4 A"/>
      <sheetName val="Med 4 SIRARD"/>
      <sheetName val="Ped Gds"/>
      <sheetName val="Ped Nourr"/>
      <sheetName val="Gyneco"/>
      <sheetName val="Obstetrique"/>
      <sheetName val="Gynéco-Obstétrique"/>
      <sheetName val="Chir A"/>
      <sheetName val="Chir B"/>
      <sheetName val="ORL"/>
      <sheetName val="ORL MOY SEJ"/>
      <sheetName val="OPH"/>
      <sheetName val="Conf Spécialités"/>
      <sheetName val="Rea"/>
      <sheetName val="Moyen Séjour"/>
      <sheetName val="Psy Sect 04 B1"/>
      <sheetName val="Psy Sect 04 B2"/>
      <sheetName val="Psy Sect 04 Séances"/>
      <sheetName val="Psy Sect 05"/>
      <sheetName val="Long Sej Hôp."/>
      <sheetName val="Long Sej Thiers"/>
      <sheetName val="Mais Ret Hbgt"/>
      <sheetName val="Mais Ret Cure Med"/>
      <sheetName val="Lits H.T.U."/>
      <sheetName val="ENT 97"/>
      <sheetName val="JOURN 97"/>
      <sheetName val="Séances 97"/>
      <sheetName val="Entrées 95"/>
      <sheetName val="Entrées 96"/>
      <sheetName val="Entrées 97"/>
      <sheetName val="Entrées Synthèse"/>
      <sheetName val="journées 95"/>
      <sheetName val="journées 96"/>
      <sheetName val="Journées 97"/>
      <sheetName val="Journées Synthèse"/>
      <sheetName val="Seances 95"/>
      <sheetName val="Seances 96"/>
      <sheetName val="Seances 97"/>
      <sheetName val="Séances Synthèse"/>
      <sheetName val="DMS 95"/>
      <sheetName val="DMS 96"/>
      <sheetName val="DMS 97"/>
      <sheetName val="DMS SYNTHESE"/>
      <sheetName val="Jour Lits 95"/>
      <sheetName val="Jour Lits 96"/>
      <sheetName val="Jour Lits 97"/>
      <sheetName val="Jour Lits Synthese"/>
      <sheetName val="TO 95"/>
      <sheetName val="TO 96"/>
      <sheetName val="TO 97"/>
      <sheetName val="TO Synthese"/>
      <sheetName val="SYNTHES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6">
          <cell r="B6">
            <v>12</v>
          </cell>
        </row>
      </sheetData>
      <sheetData sheetId="40"/>
      <sheetData sheetId="41"/>
      <sheetData sheetId="42"/>
      <sheetData sheetId="43"/>
      <sheetData sheetId="44"/>
      <sheetData sheetId="45"/>
      <sheetData sheetId="46"/>
      <sheetData sheetId="47">
        <row r="6">
          <cell r="B6">
            <v>12</v>
          </cell>
        </row>
      </sheetData>
      <sheetData sheetId="48"/>
      <sheetData sheetId="49"/>
      <sheetData sheetId="50"/>
      <sheetData sheetId="51">
        <row r="6">
          <cell r="B6">
            <v>12</v>
          </cell>
        </row>
      </sheetData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RJ"/>
      <sheetName val="Med 1 B"/>
      <sheetName val="Med 1 D"/>
      <sheetName val="Med 2 A"/>
      <sheetName val="Med 2 B"/>
      <sheetName val="Med 2 SIC"/>
      <sheetName val="Med 3 A"/>
      <sheetName val="Med 3 B"/>
      <sheetName val="Med 3 SIH"/>
      <sheetName val="Med 4 A"/>
      <sheetName val="Med 4 SIRARD"/>
      <sheetName val="Ped Gds"/>
      <sheetName val="Ped Nourr"/>
      <sheetName val="Gyneco"/>
      <sheetName val="Obstetrique"/>
      <sheetName val="Gynéco-Obstétrique"/>
      <sheetName val="Chir A"/>
      <sheetName val="Chir B"/>
      <sheetName val="ORL"/>
      <sheetName val="ORL MOY SEJ"/>
      <sheetName val="OPH"/>
      <sheetName val="Conf Spécialités"/>
      <sheetName val="Rea"/>
      <sheetName val="Moyen Séjour"/>
      <sheetName val="Psy Sect 04 B1"/>
      <sheetName val="Psy Sect 04 B2"/>
      <sheetName val="Psy Sect 04 Séances"/>
      <sheetName val="Psy Sect 05"/>
      <sheetName val="Long Sej Hôp."/>
      <sheetName val="Long Sej Thiers"/>
      <sheetName val="Mais Ret Hbgt"/>
      <sheetName val="Mais Ret Cure Med"/>
      <sheetName val="Lits H.T.U."/>
      <sheetName val="ENT 97"/>
      <sheetName val="JOURN 97"/>
      <sheetName val="Séances 97"/>
      <sheetName val="Entrées 95"/>
      <sheetName val="Entrées 96"/>
      <sheetName val="Entrées 97"/>
      <sheetName val="Entrées Synthèse"/>
      <sheetName val="journées 95"/>
      <sheetName val="journées 96"/>
      <sheetName val="Journées 97"/>
      <sheetName val="Journées Synthèse"/>
      <sheetName val="Seances 95"/>
      <sheetName val="Seances 96"/>
      <sheetName val="Seances 97"/>
      <sheetName val="Séances Synthèse"/>
      <sheetName val="DMS 95"/>
      <sheetName val="DMS 96"/>
      <sheetName val="DMS 97"/>
      <sheetName val="DMS SYNTHESE"/>
      <sheetName val="Jour Lits 95"/>
      <sheetName val="Jour Lits 96"/>
      <sheetName val="Jour Lits 97"/>
      <sheetName val="Jour Lits Synthese"/>
      <sheetName val="TO 95"/>
      <sheetName val="TO 96"/>
      <sheetName val="TO 97"/>
      <sheetName val="TO Synthese"/>
      <sheetName val="SYNTHES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6">
          <cell r="B6">
            <v>12</v>
          </cell>
        </row>
      </sheetData>
      <sheetData sheetId="40"/>
      <sheetData sheetId="41"/>
      <sheetData sheetId="42"/>
      <sheetData sheetId="43"/>
      <sheetData sheetId="44"/>
      <sheetData sheetId="45"/>
      <sheetData sheetId="46"/>
      <sheetData sheetId="47">
        <row r="6">
          <cell r="B6">
            <v>12</v>
          </cell>
        </row>
      </sheetData>
      <sheetData sheetId="48"/>
      <sheetData sheetId="49"/>
      <sheetData sheetId="50"/>
      <sheetData sheetId="51">
        <row r="6">
          <cell r="B6">
            <v>12</v>
          </cell>
        </row>
      </sheetData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D 1 B"/>
      <sheetName val="MED 1 D"/>
      <sheetName val="MED 2 A"/>
      <sheetName val="MED 2 B"/>
      <sheetName val="MED 2 SIC"/>
      <sheetName val="MED 3 A"/>
      <sheetName val="MED 3 B"/>
      <sheetName val="MED 3 SIH"/>
      <sheetName val="graph M3"/>
      <sheetName val="MED 4 A"/>
      <sheetName val="MED 4 SIRARD"/>
      <sheetName val="PED IND"/>
      <sheetName val="PED NOUR"/>
      <sheetName val="CHIRURGIE A"/>
      <sheetName val="CHIRURGIE B"/>
      <sheetName val="ORL"/>
      <sheetName val="ORL MOY SEJ"/>
      <sheetName val="OPH"/>
      <sheetName val="OPH-ORL"/>
      <sheetName val="GYNECOLOGIE"/>
      <sheetName val="OBSTETRIQUE"/>
      <sheetName val="REANIMATION"/>
      <sheetName val="PSY A 2"/>
      <sheetName val="PSY B 1"/>
      <sheetName val="PSY B 2"/>
      <sheetName val="PSY SEANCES"/>
      <sheetName val="PSY S 05"/>
      <sheetName val="PSY 05 NUIT"/>
      <sheetName val="MOYEN SEJOUR"/>
      <sheetName val="LONG SEJOUR"/>
      <sheetName val="MAIS RET HEB"/>
      <sheetName val="MAIS RET CURE MED"/>
      <sheetName val="ENT REAL 96"/>
      <sheetName val="JOUR REAL 96 "/>
      <sheetName val="SEANCES REAL 96"/>
      <sheetName val="ent 94"/>
      <sheetName val="ent 95"/>
      <sheetName val="ent 96"/>
      <sheetName val="ENT SYNTHESE"/>
      <sheetName val="jour 94"/>
      <sheetName val="jour 95"/>
      <sheetName val="jour 96"/>
      <sheetName val="JOUR SYNTHESE"/>
      <sheetName val="séances 94"/>
      <sheetName val="séances 95"/>
      <sheetName val="séances 96"/>
      <sheetName val="SEANCES SYNTHESE"/>
      <sheetName val="DMS 94"/>
      <sheetName val="DMS 95"/>
      <sheetName val="DMS 96"/>
      <sheetName val="DMS SYNTHESE"/>
      <sheetName val="jour lits 94"/>
      <sheetName val="jour lits 95"/>
      <sheetName val="jour lits 96"/>
      <sheetName val="JOUR LITS SYNTHES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>
        <row r="6">
          <cell r="C6">
            <v>12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D 1 B"/>
      <sheetName val="MED 1 D"/>
      <sheetName val="MED 2 A"/>
      <sheetName val="MED 2 B"/>
      <sheetName val="MED 2 SIC"/>
      <sheetName val="MED 3 A"/>
      <sheetName val="MED 3 B"/>
      <sheetName val="MED 3 SIH"/>
      <sheetName val="graph M3"/>
      <sheetName val="MED 4 A"/>
      <sheetName val="MED 4 SIRARD"/>
      <sheetName val="PED IND"/>
      <sheetName val="PED NOUR"/>
      <sheetName val="CHIRURGIE A"/>
      <sheetName val="CHIRURGIE B"/>
      <sheetName val="ORL"/>
      <sheetName val="ORL MOY SEJ"/>
      <sheetName val="OPH"/>
      <sheetName val="OPH-ORL"/>
      <sheetName val="GYNECOLOGIE"/>
      <sheetName val="OBSTETRIQUE"/>
      <sheetName val="REANIMATION"/>
      <sheetName val="PSY A 2"/>
      <sheetName val="PSY B 1"/>
      <sheetName val="PSY B 2"/>
      <sheetName val="PSY SEANCES"/>
      <sheetName val="PSY S 05"/>
      <sheetName val="PSY 05 NUIT"/>
      <sheetName val="MOYEN SEJOUR"/>
      <sheetName val="LONG SEJOUR"/>
      <sheetName val="MAIS RET HEB"/>
      <sheetName val="MAIS RET CURE MED"/>
      <sheetName val="ENT REAL 96"/>
      <sheetName val="JOUR REAL 96 "/>
      <sheetName val="SEANCES REAL 96"/>
      <sheetName val="ent 94"/>
      <sheetName val="ent 95"/>
      <sheetName val="ent 96"/>
      <sheetName val="ENT SYNTHESE"/>
      <sheetName val="jour 94"/>
      <sheetName val="jour 95"/>
      <sheetName val="jour 96"/>
      <sheetName val="JOUR SYNTHESE"/>
      <sheetName val="séances 94"/>
      <sheetName val="séances 95"/>
      <sheetName val="séances 96"/>
      <sheetName val="SEANCES SYNTHESE"/>
      <sheetName val="DMS 94"/>
      <sheetName val="DMS 95"/>
      <sheetName val="DMS 96"/>
      <sheetName val="DMS SYNTHESE"/>
      <sheetName val="jour lits 94"/>
      <sheetName val="jour lits 95"/>
      <sheetName val="jour lits 96"/>
      <sheetName val="JOUR LITS SYNTHES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>
        <row r="6">
          <cell r="C6">
            <v>12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phrologie"/>
      <sheetName val="Neurologie"/>
      <sheetName val="Neuro + Nephro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phrologie"/>
      <sheetName val="Neurologie"/>
      <sheetName val="Neuro + Nephro"/>
    </sheetNames>
    <sheetDataSet>
      <sheetData sheetId="0"/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euil1"/>
      <sheetName val="Feuil2"/>
      <sheetName val="Feuil3"/>
      <sheetName val="Feuil4"/>
      <sheetName val="Feuil5"/>
      <sheetName val="Séances Synthèse"/>
      <sheetName val="DMS SYNTHESE"/>
      <sheetName val="Entrées Synthèse"/>
      <sheetName val="JOUR LITS SYNTHESE"/>
      <sheetName val="ACCOUCHEMENT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euil1"/>
      <sheetName val="Feuil2"/>
      <sheetName val="Feuil3"/>
      <sheetName val="Feuil4"/>
      <sheetName val="Feuil5"/>
      <sheetName val="Séances Synthèse"/>
      <sheetName val="DMS SYNTHESE"/>
      <sheetName val="Entrées Synthèse"/>
      <sheetName val="JOUR LITS SYNTHESE"/>
      <sheetName val="ACCOUCHEMENT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mpr"/>
      <sheetName val="BASEA"/>
      <sheetName val="amort"/>
      <sheetName val="RESUTAT"/>
      <sheetName val="empruntn"/>
      <sheetName val="empruntSI"/>
      <sheetName val="PLAN"/>
      <sheetName val="Feuil2 (3)"/>
      <sheetName val="base (3)"/>
      <sheetName val="Feuil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mpr"/>
      <sheetName val="BASEA"/>
      <sheetName val="amort"/>
      <sheetName val="RESUTAT"/>
      <sheetName val="empruntn"/>
      <sheetName val="empruntSI"/>
      <sheetName val="PLAN"/>
      <sheetName val="Feuil2 (3)"/>
      <sheetName val="base (3)"/>
      <sheetName val="Feuil3"/>
      <sheetName val="Feuil2_(3)"/>
      <sheetName val="base_(3)"/>
      <sheetName val="Feuil2_(3)1"/>
      <sheetName val="base_(3)1"/>
      <sheetName val="Feuil2_(3)2"/>
      <sheetName val="base_(3)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sonext"/>
      <sheetName val="Person"/>
      <sheetName val="Intro"/>
      <sheetName val="Menup"/>
      <sheetName val="Menuimp"/>
      <sheetName val="Tabbord"/>
      <sheetName val="Personext90"/>
      <sheetName val="Person90"/>
      <sheetName val="Charges90"/>
      <sheetName val="tarifs90imp"/>
      <sheetName val="Tarifs90"/>
      <sheetName val="Gir"/>
      <sheetName val="Simulgir"/>
      <sheetName val="Charges"/>
      <sheetName val="tarifs"/>
      <sheetName val="tarifsimp"/>
      <sheetName val="vuetarifs"/>
      <sheetName val="Resultats"/>
      <sheetName val="Synthegir"/>
      <sheetName val="Synthegmp"/>
      <sheetName val="Couverture"/>
      <sheetName val="baseconsolid"/>
      <sheetName val="Requête base"/>
      <sheetName val="Choixdonnées"/>
      <sheetName val="Année"/>
      <sheetName val="Infocomp"/>
      <sheetName val="Identehpad"/>
      <sheetName val="paramdom"/>
      <sheetName val="dominic"/>
      <sheetName val="Fond"/>
      <sheetName val="Indicat"/>
      <sheetName val="Indicatconso"/>
      <sheetName val="simultarif"/>
      <sheetName val="Outils"/>
      <sheetName val="Auto"/>
      <sheetName val="navig"/>
      <sheetName val="Consolid"/>
      <sheetName val="Impress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3">
          <cell r="H3">
            <v>62400</v>
          </cell>
        </row>
        <row r="4">
          <cell r="H4">
            <v>70720</v>
          </cell>
        </row>
        <row r="5">
          <cell r="H5">
            <v>29700</v>
          </cell>
        </row>
        <row r="6">
          <cell r="H6">
            <v>15180</v>
          </cell>
        </row>
        <row r="7">
          <cell r="H7">
            <v>3640</v>
          </cell>
        </row>
        <row r="8">
          <cell r="H8">
            <v>5880</v>
          </cell>
        </row>
        <row r="9">
          <cell r="H9">
            <v>187520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sonext"/>
      <sheetName val="Person"/>
      <sheetName val="Intro"/>
      <sheetName val="Menup"/>
      <sheetName val="Menuimp"/>
      <sheetName val="Tabbord"/>
      <sheetName val="Personext90"/>
      <sheetName val="Person90"/>
      <sheetName val="Charges90"/>
      <sheetName val="tarifs90imp"/>
      <sheetName val="Tarifs90"/>
      <sheetName val="Gir"/>
      <sheetName val="Simulgir"/>
      <sheetName val="Charges"/>
      <sheetName val="tarifs"/>
      <sheetName val="tarifsimp"/>
      <sheetName val="vuetarifs"/>
      <sheetName val="Resultats"/>
      <sheetName val="Synthegir"/>
      <sheetName val="Synthegmp"/>
      <sheetName val="Couverture"/>
      <sheetName val="baseconsolid"/>
      <sheetName val="Requête base"/>
      <sheetName val="Choixdonnées"/>
      <sheetName val="Année"/>
      <sheetName val="Infocomp"/>
      <sheetName val="Identehpad"/>
      <sheetName val="paramdom"/>
      <sheetName val="dominic"/>
      <sheetName val="Fond"/>
      <sheetName val="Indicat"/>
      <sheetName val="Indicatconso"/>
      <sheetName val="simultarif"/>
      <sheetName val="Outils"/>
      <sheetName val="Auto"/>
      <sheetName val="navig"/>
      <sheetName val="Consolid"/>
      <sheetName val="Impressions"/>
      <sheetName val="Requête_base"/>
      <sheetName val="Requête_base1"/>
      <sheetName val="Requête_base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3">
          <cell r="H3">
            <v>62400</v>
          </cell>
        </row>
        <row r="4">
          <cell r="H4">
            <v>70720</v>
          </cell>
        </row>
        <row r="5">
          <cell r="H5">
            <v>29700</v>
          </cell>
        </row>
        <row r="6">
          <cell r="H6">
            <v>15180</v>
          </cell>
        </row>
        <row r="7">
          <cell r="H7">
            <v>3640</v>
          </cell>
        </row>
        <row r="8">
          <cell r="H8">
            <v>5880</v>
          </cell>
        </row>
        <row r="9">
          <cell r="H9">
            <v>187520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C000"/>
  </sheetPr>
  <dimension ref="B5:C14"/>
  <sheetViews>
    <sheetView workbookViewId="0">
      <selection activeCell="H12" sqref="H12"/>
    </sheetView>
  </sheetViews>
  <sheetFormatPr baseColWidth="10" defaultRowHeight="15" x14ac:dyDescent="0.25"/>
  <cols>
    <col min="1" max="1" width="3.140625" customWidth="1"/>
    <col min="2" max="2" width="16.42578125" customWidth="1"/>
    <col min="3" max="3" width="40.140625" customWidth="1"/>
    <col min="4" max="4" width="3.5703125" customWidth="1"/>
  </cols>
  <sheetData>
    <row r="5" spans="2:3" ht="38.25" customHeight="1" x14ac:dyDescent="0.25"/>
    <row r="6" spans="2:3" ht="15.75" thickBot="1" x14ac:dyDescent="0.3"/>
    <row r="7" spans="2:3" ht="109.5" customHeight="1" thickBot="1" x14ac:dyDescent="0.3">
      <c r="B7" s="9" t="s">
        <v>21</v>
      </c>
      <c r="C7" s="10" t="s">
        <v>26</v>
      </c>
    </row>
    <row r="8" spans="2:3" ht="102" customHeight="1" thickBot="1" x14ac:dyDescent="0.3">
      <c r="B8" s="11" t="s">
        <v>25</v>
      </c>
      <c r="C8" s="10" t="s">
        <v>27</v>
      </c>
    </row>
    <row r="9" spans="2:3" ht="103.5" customHeight="1" thickBot="1" x14ac:dyDescent="0.3">
      <c r="B9" s="12" t="s">
        <v>22</v>
      </c>
      <c r="C9" s="10" t="s">
        <v>32</v>
      </c>
    </row>
    <row r="10" spans="2:3" ht="137.25" customHeight="1" thickBot="1" x14ac:dyDescent="0.3">
      <c r="B10" s="13" t="s">
        <v>23</v>
      </c>
      <c r="C10" s="10" t="s">
        <v>28</v>
      </c>
    </row>
    <row r="11" spans="2:3" ht="137.25" customHeight="1" thickBot="1" x14ac:dyDescent="0.3">
      <c r="B11" s="64" t="s">
        <v>148</v>
      </c>
      <c r="C11" s="10" t="s">
        <v>149</v>
      </c>
    </row>
    <row r="12" spans="2:3" ht="75.75" thickBot="1" x14ac:dyDescent="0.3">
      <c r="B12" s="14" t="s">
        <v>24</v>
      </c>
      <c r="C12" s="10" t="s">
        <v>31</v>
      </c>
    </row>
    <row r="13" spans="2:3" ht="15.75" thickBot="1" x14ac:dyDescent="0.3"/>
    <row r="14" spans="2:3" ht="120.75" thickBot="1" x14ac:dyDescent="0.3">
      <c r="B14" s="15" t="s">
        <v>29</v>
      </c>
      <c r="C14" s="8" t="s">
        <v>30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 tint="0.59999389629810485"/>
  </sheetPr>
  <dimension ref="A1:AM108"/>
  <sheetViews>
    <sheetView topLeftCell="I4" workbookViewId="0"/>
  </sheetViews>
  <sheetFormatPr baseColWidth="10" defaultColWidth="11.42578125" defaultRowHeight="12.75" x14ac:dyDescent="0.2"/>
  <cols>
    <col min="1" max="37" width="11.42578125" style="16"/>
    <col min="38" max="38" width="22.7109375" style="16" customWidth="1"/>
    <col min="39" max="39" width="14.7109375" style="16" customWidth="1"/>
    <col min="40" max="16384" width="11.42578125" style="16"/>
  </cols>
  <sheetData>
    <row r="1" spans="1:39" ht="13.5" thickBot="1" x14ac:dyDescent="0.25"/>
    <row r="2" spans="1:39" ht="75" customHeight="1" thickBot="1" x14ac:dyDescent="0.25">
      <c r="A2" s="452" t="s">
        <v>33</v>
      </c>
      <c r="B2" s="453"/>
      <c r="C2" s="453"/>
      <c r="D2" s="453"/>
      <c r="E2" s="453"/>
      <c r="F2" s="453"/>
      <c r="G2" s="453"/>
      <c r="H2" s="453"/>
      <c r="I2" s="453"/>
      <c r="J2" s="453"/>
      <c r="K2" s="453"/>
      <c r="L2" s="454"/>
    </row>
    <row r="3" spans="1:39" ht="75" customHeight="1" x14ac:dyDescent="0.2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</row>
    <row r="4" spans="1:39" ht="75" customHeight="1" x14ac:dyDescent="0.2">
      <c r="A4" s="100"/>
      <c r="B4" s="100"/>
      <c r="C4" s="100"/>
      <c r="D4" s="100"/>
      <c r="E4" s="100"/>
      <c r="F4" s="100"/>
      <c r="G4" s="100"/>
      <c r="H4" s="100"/>
      <c r="I4" s="100"/>
      <c r="J4" s="100"/>
      <c r="K4" s="100"/>
      <c r="L4" s="100"/>
    </row>
    <row r="5" spans="1:39" ht="75" customHeight="1" x14ac:dyDescent="0.2">
      <c r="A5" s="100"/>
      <c r="B5" s="100"/>
      <c r="C5" s="100"/>
      <c r="D5" s="100"/>
      <c r="E5" s="100"/>
      <c r="F5" s="100"/>
      <c r="G5" s="100"/>
      <c r="H5" s="100"/>
      <c r="I5" s="100"/>
      <c r="J5" s="100"/>
      <c r="K5" s="100"/>
      <c r="L5" s="100"/>
    </row>
    <row r="6" spans="1:39" ht="75" customHeight="1" x14ac:dyDescent="0.2">
      <c r="A6" s="100"/>
      <c r="B6" s="100"/>
      <c r="C6" s="100"/>
      <c r="D6" s="100"/>
      <c r="E6" s="100"/>
      <c r="F6" s="100"/>
      <c r="G6" s="100"/>
      <c r="H6" s="100"/>
      <c r="I6" s="100"/>
      <c r="J6" s="100"/>
      <c r="K6" s="100"/>
      <c r="L6" s="100"/>
    </row>
    <row r="7" spans="1:39" ht="75" customHeight="1" x14ac:dyDescent="0.2">
      <c r="A7" s="100"/>
      <c r="B7" s="100"/>
      <c r="C7" s="100"/>
      <c r="D7" s="100"/>
      <c r="E7" s="100"/>
      <c r="F7" s="100"/>
      <c r="G7" s="100"/>
      <c r="H7" s="100"/>
      <c r="I7" s="100"/>
      <c r="J7" s="100"/>
      <c r="K7" s="100"/>
      <c r="L7" s="100"/>
    </row>
    <row r="8" spans="1:39" ht="75" customHeight="1" x14ac:dyDescent="0.2">
      <c r="A8" s="100"/>
      <c r="B8" s="100"/>
      <c r="C8" s="100"/>
      <c r="D8" s="100"/>
      <c r="E8" s="100"/>
      <c r="F8" s="100"/>
      <c r="G8" s="100"/>
      <c r="H8" s="100"/>
      <c r="I8" s="100"/>
      <c r="J8" s="100"/>
      <c r="K8" s="100"/>
      <c r="L8" s="100"/>
    </row>
    <row r="9" spans="1:39" ht="75" customHeight="1" x14ac:dyDescent="0.2">
      <c r="A9" s="100"/>
      <c r="B9" s="100"/>
      <c r="C9" s="100"/>
      <c r="D9" s="100"/>
      <c r="E9" s="100"/>
      <c r="F9" s="100"/>
      <c r="G9" s="100"/>
      <c r="H9" s="100"/>
      <c r="I9" s="100"/>
      <c r="J9" s="100"/>
      <c r="K9" s="100"/>
      <c r="L9" s="100"/>
    </row>
    <row r="10" spans="1:39" ht="75" customHeight="1" x14ac:dyDescent="0.2">
      <c r="A10" s="100"/>
      <c r="B10" s="100"/>
      <c r="C10" s="100"/>
      <c r="D10" s="100"/>
      <c r="E10" s="100"/>
      <c r="F10" s="100"/>
      <c r="G10" s="100"/>
      <c r="H10" s="100"/>
      <c r="I10" s="100"/>
      <c r="J10" s="100"/>
      <c r="K10" s="100"/>
      <c r="L10" s="100"/>
    </row>
    <row r="11" spans="1:39" ht="75" customHeight="1" x14ac:dyDescent="0.2">
      <c r="A11" s="100"/>
      <c r="B11" s="100"/>
      <c r="C11" s="100"/>
      <c r="D11" s="100"/>
      <c r="E11" s="100"/>
      <c r="F11" s="100"/>
      <c r="G11" s="100"/>
      <c r="H11" s="100"/>
      <c r="I11" s="100"/>
      <c r="J11" s="100"/>
      <c r="K11" s="100"/>
      <c r="L11" s="100"/>
    </row>
    <row r="15" spans="1:39" x14ac:dyDescent="0.2">
      <c r="AL15" s="20"/>
      <c r="AM15" s="20"/>
    </row>
    <row r="37" spans="38:39" ht="13.5" thickBot="1" x14ac:dyDescent="0.25"/>
    <row r="38" spans="38:39" ht="13.5" thickBot="1" x14ac:dyDescent="0.25">
      <c r="AL38" s="17" t="s">
        <v>36</v>
      </c>
      <c r="AM38" s="17" t="s">
        <v>37</v>
      </c>
    </row>
    <row r="39" spans="38:39" ht="5.0999999999999996" customHeight="1" thickBot="1" x14ac:dyDescent="0.25"/>
    <row r="40" spans="38:39" ht="15.75" customHeight="1" thickBot="1" x14ac:dyDescent="0.25">
      <c r="AL40" s="455" t="s">
        <v>280</v>
      </c>
      <c r="AM40" s="456"/>
    </row>
    <row r="41" spans="38:39" x14ac:dyDescent="0.2">
      <c r="AL41" s="19" t="s">
        <v>38</v>
      </c>
      <c r="AM41" s="26">
        <v>13.39</v>
      </c>
    </row>
    <row r="42" spans="38:39" x14ac:dyDescent="0.2">
      <c r="AL42" s="18" t="s">
        <v>39</v>
      </c>
      <c r="AM42" s="25">
        <v>8.07</v>
      </c>
    </row>
    <row r="43" spans="38:39" x14ac:dyDescent="0.2">
      <c r="AL43" s="18" t="s">
        <v>46</v>
      </c>
      <c r="AM43" s="25">
        <f>6+1.23+1.56</f>
        <v>8.7900000000000009</v>
      </c>
    </row>
    <row r="44" spans="38:39" x14ac:dyDescent="0.2">
      <c r="AL44" s="18" t="s">
        <v>10</v>
      </c>
      <c r="AM44" s="25">
        <v>11.3</v>
      </c>
    </row>
    <row r="45" spans="38:39" x14ac:dyDescent="0.2">
      <c r="AL45" s="18" t="s">
        <v>57</v>
      </c>
      <c r="AM45" s="22">
        <v>10.97</v>
      </c>
    </row>
    <row r="46" spans="38:39" x14ac:dyDescent="0.2">
      <c r="AL46" s="18" t="s">
        <v>40</v>
      </c>
      <c r="AM46" s="25">
        <f>13.46</f>
        <v>13.46</v>
      </c>
    </row>
    <row r="47" spans="38:39" x14ac:dyDescent="0.2">
      <c r="AL47" s="18" t="s">
        <v>11</v>
      </c>
      <c r="AM47" s="25">
        <f>17.34</f>
        <v>17.34</v>
      </c>
    </row>
    <row r="48" spans="38:39" x14ac:dyDescent="0.2">
      <c r="AL48" s="18" t="s">
        <v>41</v>
      </c>
      <c r="AM48" s="25">
        <f>1.6+1.47</f>
        <v>3.0700000000000003</v>
      </c>
    </row>
    <row r="49" spans="38:39" x14ac:dyDescent="0.2">
      <c r="AL49" s="18" t="s">
        <v>42</v>
      </c>
      <c r="AM49" s="25">
        <v>17.77</v>
      </c>
    </row>
    <row r="50" spans="38:39" x14ac:dyDescent="0.2">
      <c r="AL50" s="18" t="s">
        <v>43</v>
      </c>
      <c r="AM50" s="25">
        <f>13.94+2.56</f>
        <v>16.5</v>
      </c>
    </row>
    <row r="51" spans="38:39" x14ac:dyDescent="0.2">
      <c r="AL51" s="18" t="s">
        <v>44</v>
      </c>
      <c r="AM51" s="25">
        <v>14.5</v>
      </c>
    </row>
    <row r="52" spans="38:39" x14ac:dyDescent="0.2">
      <c r="AL52" s="18" t="s">
        <v>45</v>
      </c>
      <c r="AM52" s="22">
        <v>14</v>
      </c>
    </row>
    <row r="53" spans="38:39" x14ac:dyDescent="0.2">
      <c r="AL53" s="18" t="s">
        <v>47</v>
      </c>
      <c r="AM53" s="25">
        <v>14.2</v>
      </c>
    </row>
    <row r="54" spans="38:39" x14ac:dyDescent="0.2">
      <c r="AL54" s="18" t="s">
        <v>48</v>
      </c>
      <c r="AM54" s="25">
        <v>14.1</v>
      </c>
    </row>
    <row r="55" spans="38:39" x14ac:dyDescent="0.2">
      <c r="AL55" s="18" t="s">
        <v>49</v>
      </c>
      <c r="AM55" s="25">
        <f>14.04+2.34</f>
        <v>16.38</v>
      </c>
    </row>
    <row r="56" spans="38:39" x14ac:dyDescent="0.2">
      <c r="AL56" s="18" t="s">
        <v>50</v>
      </c>
      <c r="AM56" s="25">
        <f>14.04+2.09</f>
        <v>16.13</v>
      </c>
    </row>
    <row r="57" spans="38:39" x14ac:dyDescent="0.2">
      <c r="AL57" s="18" t="s">
        <v>51</v>
      </c>
      <c r="AM57" s="25">
        <f>13.15+3.49</f>
        <v>16.64</v>
      </c>
    </row>
    <row r="58" spans="38:39" x14ac:dyDescent="0.2">
      <c r="AL58" s="18" t="s">
        <v>52</v>
      </c>
      <c r="AM58" s="25">
        <f>14.04+2.35</f>
        <v>16.39</v>
      </c>
    </row>
    <row r="59" spans="38:39" x14ac:dyDescent="0.2">
      <c r="AL59" s="18" t="s">
        <v>53</v>
      </c>
      <c r="AM59" s="25">
        <f>14.04+2.34</f>
        <v>16.38</v>
      </c>
    </row>
    <row r="60" spans="38:39" x14ac:dyDescent="0.2">
      <c r="AL60" s="18" t="s">
        <v>54</v>
      </c>
      <c r="AM60" s="25">
        <f>26.23+3.99</f>
        <v>30.22</v>
      </c>
    </row>
    <row r="61" spans="38:39" x14ac:dyDescent="0.2">
      <c r="AL61" s="18" t="s">
        <v>55</v>
      </c>
      <c r="AM61" s="25">
        <f>27.06+2.74</f>
        <v>29.799999999999997</v>
      </c>
    </row>
    <row r="62" spans="38:39" x14ac:dyDescent="0.2">
      <c r="AL62" s="18" t="s">
        <v>56</v>
      </c>
      <c r="AM62" s="25">
        <f>27.5+2.74</f>
        <v>30.240000000000002</v>
      </c>
    </row>
    <row r="63" spans="38:39" x14ac:dyDescent="0.2">
      <c r="AL63" s="18" t="s">
        <v>58</v>
      </c>
      <c r="AM63" s="25">
        <v>30.3</v>
      </c>
    </row>
    <row r="64" spans="38:39" ht="5.0999999999999996" customHeight="1" thickBot="1" x14ac:dyDescent="0.25">
      <c r="AM64" s="23"/>
    </row>
    <row r="65" spans="38:39" ht="13.5" thickBot="1" x14ac:dyDescent="0.25">
      <c r="AL65" s="21" t="s">
        <v>59</v>
      </c>
      <c r="AM65" s="24">
        <f>SUM(AM41:AM63)</f>
        <v>379.93999999999994</v>
      </c>
    </row>
    <row r="67" spans="38:39" x14ac:dyDescent="0.2">
      <c r="AL67" s="18" t="s">
        <v>61</v>
      </c>
      <c r="AM67" s="22">
        <f>62.66+28.29</f>
        <v>90.949999999999989</v>
      </c>
    </row>
    <row r="68" spans="38:39" ht="5.0999999999999996" customHeight="1" thickBot="1" x14ac:dyDescent="0.25">
      <c r="AM68" s="23"/>
    </row>
    <row r="69" spans="38:39" ht="13.5" thickBot="1" x14ac:dyDescent="0.25">
      <c r="AL69" s="21" t="s">
        <v>60</v>
      </c>
      <c r="AM69" s="24">
        <f>AM67+AM65</f>
        <v>470.88999999999993</v>
      </c>
    </row>
    <row r="70" spans="38:39" ht="13.5" thickBot="1" x14ac:dyDescent="0.25"/>
    <row r="71" spans="38:39" ht="13.5" thickBot="1" x14ac:dyDescent="0.25">
      <c r="AL71" s="455" t="s">
        <v>282</v>
      </c>
      <c r="AM71" s="456"/>
    </row>
    <row r="72" spans="38:39" x14ac:dyDescent="0.2">
      <c r="AL72" s="29" t="s">
        <v>11</v>
      </c>
      <c r="AM72" s="25">
        <v>17.8</v>
      </c>
    </row>
    <row r="73" spans="38:39" x14ac:dyDescent="0.2">
      <c r="AL73" s="29" t="s">
        <v>273</v>
      </c>
      <c r="AM73" s="22">
        <v>10</v>
      </c>
    </row>
    <row r="74" spans="38:39" x14ac:dyDescent="0.2">
      <c r="AL74" s="29" t="s">
        <v>112</v>
      </c>
      <c r="AM74" s="25">
        <v>19.399999999999999</v>
      </c>
    </row>
    <row r="75" spans="38:39" x14ac:dyDescent="0.2">
      <c r="AL75" s="29" t="s">
        <v>41</v>
      </c>
      <c r="AM75" s="25">
        <v>1.9</v>
      </c>
    </row>
    <row r="76" spans="38:39" x14ac:dyDescent="0.2">
      <c r="AL76" s="29" t="s">
        <v>285</v>
      </c>
      <c r="AM76" s="22">
        <v>14</v>
      </c>
    </row>
    <row r="77" spans="38:39" x14ac:dyDescent="0.2">
      <c r="AL77" s="29" t="s">
        <v>286</v>
      </c>
      <c r="AM77" s="25">
        <v>13.6</v>
      </c>
    </row>
    <row r="78" spans="38:39" x14ac:dyDescent="0.2">
      <c r="AL78" s="29" t="s">
        <v>258</v>
      </c>
      <c r="AM78" s="101">
        <v>19.5</v>
      </c>
    </row>
    <row r="79" spans="38:39" x14ac:dyDescent="0.2">
      <c r="AL79" s="29" t="s">
        <v>9</v>
      </c>
      <c r="AM79" s="25">
        <v>23.5</v>
      </c>
    </row>
    <row r="80" spans="38:39" x14ac:dyDescent="0.2">
      <c r="AL80" s="29" t="s">
        <v>287</v>
      </c>
      <c r="AM80" s="25">
        <v>13.4</v>
      </c>
    </row>
    <row r="81" spans="38:39" x14ac:dyDescent="0.2">
      <c r="AL81" s="29" t="s">
        <v>286</v>
      </c>
      <c r="AM81" s="25">
        <v>13.5</v>
      </c>
    </row>
    <row r="82" spans="38:39" x14ac:dyDescent="0.2">
      <c r="AL82" s="29" t="s">
        <v>285</v>
      </c>
      <c r="AM82" s="25">
        <v>14</v>
      </c>
    </row>
    <row r="83" spans="38:39" x14ac:dyDescent="0.2">
      <c r="AL83" s="29" t="s">
        <v>41</v>
      </c>
      <c r="AM83" s="22">
        <v>2.4</v>
      </c>
    </row>
    <row r="84" spans="38:39" x14ac:dyDescent="0.2">
      <c r="AL84" s="29" t="s">
        <v>397</v>
      </c>
      <c r="AM84" s="22">
        <v>7</v>
      </c>
    </row>
    <row r="85" spans="38:39" x14ac:dyDescent="0.2">
      <c r="AL85" s="29" t="s">
        <v>285</v>
      </c>
      <c r="AM85" s="22">
        <v>14</v>
      </c>
    </row>
    <row r="86" spans="38:39" x14ac:dyDescent="0.2">
      <c r="AL86" s="29" t="s">
        <v>288</v>
      </c>
      <c r="AM86" s="22">
        <v>6</v>
      </c>
    </row>
    <row r="87" spans="38:39" ht="5.0999999999999996" customHeight="1" thickBot="1" x14ac:dyDescent="0.25">
      <c r="AL87" s="20"/>
      <c r="AM87" s="27"/>
    </row>
    <row r="88" spans="38:39" ht="13.5" thickBot="1" x14ac:dyDescent="0.25">
      <c r="AL88" s="21" t="s">
        <v>283</v>
      </c>
      <c r="AM88" s="24">
        <f>SUM(AM72:AM86)</f>
        <v>190</v>
      </c>
    </row>
    <row r="89" spans="38:39" x14ac:dyDescent="0.2">
      <c r="AL89" s="20"/>
      <c r="AM89" s="27"/>
    </row>
    <row r="90" spans="38:39" x14ac:dyDescent="0.2">
      <c r="AL90" s="18" t="s">
        <v>61</v>
      </c>
      <c r="AM90" s="22">
        <v>35</v>
      </c>
    </row>
    <row r="91" spans="38:39" ht="5.0999999999999996" customHeight="1" thickBot="1" x14ac:dyDescent="0.25">
      <c r="AM91" s="28"/>
    </row>
    <row r="92" spans="38:39" ht="13.5" thickBot="1" x14ac:dyDescent="0.25">
      <c r="AL92" s="21" t="s">
        <v>284</v>
      </c>
      <c r="AM92" s="24">
        <f>AM90+AM88</f>
        <v>225</v>
      </c>
    </row>
    <row r="93" spans="38:39" ht="13.5" thickBot="1" x14ac:dyDescent="0.25"/>
    <row r="94" spans="38:39" ht="13.5" thickBot="1" x14ac:dyDescent="0.25">
      <c r="AL94" s="455" t="s">
        <v>289</v>
      </c>
      <c r="AM94" s="456"/>
    </row>
    <row r="95" spans="38:39" x14ac:dyDescent="0.2">
      <c r="AL95" s="29" t="s">
        <v>291</v>
      </c>
      <c r="AM95" s="25">
        <f>6.66+1.62+1.32</f>
        <v>9.6000000000000014</v>
      </c>
    </row>
    <row r="96" spans="38:39" x14ac:dyDescent="0.2">
      <c r="AL96" s="29" t="s">
        <v>290</v>
      </c>
      <c r="AM96" s="25">
        <v>12.2</v>
      </c>
    </row>
    <row r="97" spans="38:39" x14ac:dyDescent="0.2">
      <c r="AL97" s="29" t="s">
        <v>41</v>
      </c>
      <c r="AM97" s="25">
        <v>4.8</v>
      </c>
    </row>
    <row r="98" spans="38:39" ht="13.5" thickBot="1" x14ac:dyDescent="0.25">
      <c r="AL98" s="20"/>
      <c r="AM98" s="27"/>
    </row>
    <row r="99" spans="38:39" ht="13.5" thickBot="1" x14ac:dyDescent="0.25">
      <c r="AL99" s="21" t="s">
        <v>80</v>
      </c>
      <c r="AM99" s="24">
        <f>SUM(AM95:AM97)</f>
        <v>26.6</v>
      </c>
    </row>
    <row r="100" spans="38:39" x14ac:dyDescent="0.2">
      <c r="AL100" s="20"/>
      <c r="AM100" s="27"/>
    </row>
    <row r="101" spans="38:39" x14ac:dyDescent="0.2">
      <c r="AL101" s="18" t="s">
        <v>61</v>
      </c>
      <c r="AM101" s="25">
        <v>57.6</v>
      </c>
    </row>
    <row r="102" spans="38:39" ht="5.0999999999999996" customHeight="1" thickBot="1" x14ac:dyDescent="0.25">
      <c r="AM102" s="28"/>
    </row>
    <row r="103" spans="38:39" ht="26.25" thickBot="1" x14ac:dyDescent="0.25">
      <c r="AL103" s="111" t="s">
        <v>327</v>
      </c>
      <c r="AM103" s="24">
        <f>AM101+AM99</f>
        <v>84.2</v>
      </c>
    </row>
    <row r="108" spans="38:39" x14ac:dyDescent="0.2">
      <c r="AL108" s="16" t="s">
        <v>328</v>
      </c>
    </row>
  </sheetData>
  <mergeCells count="4">
    <mergeCell ref="A2:L2"/>
    <mergeCell ref="AL40:AM40"/>
    <mergeCell ref="AL71:AM71"/>
    <mergeCell ref="AL94:AM94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4" tint="0.59999389629810485"/>
  </sheetPr>
  <dimension ref="A8:AL174"/>
  <sheetViews>
    <sheetView topLeftCell="P16" workbookViewId="0">
      <selection activeCell="N25" sqref="N25"/>
    </sheetView>
  </sheetViews>
  <sheetFormatPr baseColWidth="10" defaultColWidth="11.42578125" defaultRowHeight="12.75" x14ac:dyDescent="0.2"/>
  <cols>
    <col min="1" max="36" width="11.42578125" style="16"/>
    <col min="37" max="37" width="22.7109375" style="16" customWidth="1"/>
    <col min="38" max="38" width="14.7109375" style="16" customWidth="1"/>
    <col min="39" max="16384" width="11.42578125" style="16"/>
  </cols>
  <sheetData>
    <row r="8" spans="1:12" ht="13.5" thickBot="1" x14ac:dyDescent="0.25"/>
    <row r="9" spans="1:12" ht="86.25" customHeight="1" thickBot="1" x14ac:dyDescent="0.25">
      <c r="A9" s="452" t="s">
        <v>34</v>
      </c>
      <c r="B9" s="453"/>
      <c r="C9" s="453"/>
      <c r="D9" s="453"/>
      <c r="E9" s="453"/>
      <c r="F9" s="453"/>
      <c r="G9" s="453"/>
      <c r="H9" s="453"/>
      <c r="I9" s="453"/>
      <c r="J9" s="453"/>
      <c r="K9" s="453"/>
      <c r="L9" s="454"/>
    </row>
    <row r="58" spans="37:38" ht="13.5" thickBot="1" x14ac:dyDescent="0.25"/>
    <row r="59" spans="37:38" ht="13.5" thickBot="1" x14ac:dyDescent="0.25">
      <c r="AK59" s="17" t="s">
        <v>36</v>
      </c>
      <c r="AL59" s="17" t="s">
        <v>37</v>
      </c>
    </row>
    <row r="60" spans="37:38" ht="5.0999999999999996" customHeight="1" thickBot="1" x14ac:dyDescent="0.25">
      <c r="AK60" s="20"/>
      <c r="AL60" s="20"/>
    </row>
    <row r="61" spans="37:38" ht="15.75" customHeight="1" thickBot="1" x14ac:dyDescent="0.25">
      <c r="AK61" s="455" t="s">
        <v>281</v>
      </c>
      <c r="AL61" s="456"/>
    </row>
    <row r="62" spans="37:38" x14ac:dyDescent="0.2">
      <c r="AK62" s="19" t="s">
        <v>86</v>
      </c>
      <c r="AL62" s="26">
        <v>14.08</v>
      </c>
    </row>
    <row r="63" spans="37:38" x14ac:dyDescent="0.2">
      <c r="AK63" s="18" t="s">
        <v>87</v>
      </c>
      <c r="AL63" s="25">
        <v>14.54</v>
      </c>
    </row>
    <row r="64" spans="37:38" x14ac:dyDescent="0.2">
      <c r="AK64" s="18" t="s">
        <v>88</v>
      </c>
      <c r="AL64" s="25">
        <f>11.45+3.67</f>
        <v>15.12</v>
      </c>
    </row>
    <row r="65" spans="37:38" x14ac:dyDescent="0.2">
      <c r="AK65" s="18" t="s">
        <v>89</v>
      </c>
      <c r="AL65" s="25">
        <v>17.39</v>
      </c>
    </row>
    <row r="66" spans="37:38" x14ac:dyDescent="0.2">
      <c r="AK66" s="18" t="s">
        <v>49</v>
      </c>
      <c r="AL66" s="25">
        <f>11.45+3.67</f>
        <v>15.12</v>
      </c>
    </row>
    <row r="67" spans="37:38" x14ac:dyDescent="0.2">
      <c r="AK67" s="18" t="s">
        <v>50</v>
      </c>
      <c r="AL67" s="25">
        <f>11.45+3.67</f>
        <v>15.12</v>
      </c>
    </row>
    <row r="68" spans="37:38" x14ac:dyDescent="0.2">
      <c r="AK68" s="18" t="s">
        <v>51</v>
      </c>
      <c r="AL68" s="25">
        <f>11.45+3.67</f>
        <v>15.12</v>
      </c>
    </row>
    <row r="69" spans="37:38" x14ac:dyDescent="0.2">
      <c r="AK69" s="18" t="s">
        <v>52</v>
      </c>
      <c r="AL69" s="25">
        <f>11.45+3.67</f>
        <v>15.12</v>
      </c>
    </row>
    <row r="70" spans="37:38" x14ac:dyDescent="0.2">
      <c r="AK70" s="18" t="s">
        <v>53</v>
      </c>
      <c r="AL70" s="25">
        <f>14.6+6.36</f>
        <v>20.96</v>
      </c>
    </row>
    <row r="71" spans="37:38" x14ac:dyDescent="0.2">
      <c r="AK71" s="18" t="s">
        <v>90</v>
      </c>
      <c r="AL71" s="25">
        <f>11.45+3.67</f>
        <v>15.12</v>
      </c>
    </row>
    <row r="72" spans="37:38" x14ac:dyDescent="0.2">
      <c r="AK72" s="18" t="s">
        <v>91</v>
      </c>
      <c r="AL72" s="25">
        <f>14.6+6.36</f>
        <v>20.96</v>
      </c>
    </row>
    <row r="73" spans="37:38" x14ac:dyDescent="0.2">
      <c r="AK73" s="18" t="s">
        <v>92</v>
      </c>
      <c r="AL73" s="25">
        <f>11.45+3.67</f>
        <v>15.12</v>
      </c>
    </row>
    <row r="74" spans="37:38" x14ac:dyDescent="0.2">
      <c r="AK74" s="18" t="s">
        <v>93</v>
      </c>
      <c r="AL74" s="25">
        <f>11.45+3.67</f>
        <v>15.12</v>
      </c>
    </row>
    <row r="75" spans="37:38" x14ac:dyDescent="0.2">
      <c r="AK75" s="18" t="s">
        <v>94</v>
      </c>
      <c r="AL75" s="25">
        <f>11.45+3.67</f>
        <v>15.12</v>
      </c>
    </row>
    <row r="76" spans="37:38" x14ac:dyDescent="0.2">
      <c r="AK76" s="18" t="s">
        <v>95</v>
      </c>
      <c r="AL76" s="25">
        <f>11.45+3.67</f>
        <v>15.12</v>
      </c>
    </row>
    <row r="77" spans="37:38" x14ac:dyDescent="0.2">
      <c r="AK77" s="18" t="s">
        <v>96</v>
      </c>
      <c r="AL77" s="25">
        <f>21.11</f>
        <v>21.11</v>
      </c>
    </row>
    <row r="78" spans="37:38" x14ac:dyDescent="0.2">
      <c r="AK78" s="18" t="s">
        <v>97</v>
      </c>
      <c r="AL78" s="25">
        <v>12.67</v>
      </c>
    </row>
    <row r="79" spans="37:38" x14ac:dyDescent="0.2">
      <c r="AK79" s="18" t="s">
        <v>98</v>
      </c>
      <c r="AL79" s="25">
        <v>11.7</v>
      </c>
    </row>
    <row r="80" spans="37:38" x14ac:dyDescent="0.2">
      <c r="AK80" s="18" t="s">
        <v>99</v>
      </c>
      <c r="AL80" s="25">
        <v>13.44</v>
      </c>
    </row>
    <row r="81" spans="37:38" x14ac:dyDescent="0.2">
      <c r="AK81" s="18" t="s">
        <v>100</v>
      </c>
      <c r="AL81" s="25">
        <v>13.19</v>
      </c>
    </row>
    <row r="82" spans="37:38" x14ac:dyDescent="0.2">
      <c r="AK82" s="18" t="s">
        <v>101</v>
      </c>
      <c r="AL82" s="25">
        <v>14.96</v>
      </c>
    </row>
    <row r="83" spans="37:38" x14ac:dyDescent="0.2">
      <c r="AK83" s="18" t="s">
        <v>10</v>
      </c>
      <c r="AL83" s="25">
        <v>17.29</v>
      </c>
    </row>
    <row r="84" spans="37:38" x14ac:dyDescent="0.2">
      <c r="AK84" s="18" t="s">
        <v>85</v>
      </c>
      <c r="AL84" s="25">
        <v>8.75</v>
      </c>
    </row>
    <row r="85" spans="37:38" x14ac:dyDescent="0.2">
      <c r="AK85" s="18" t="s">
        <v>84</v>
      </c>
      <c r="AL85" s="25">
        <v>15.84</v>
      </c>
    </row>
    <row r="86" spans="37:38" x14ac:dyDescent="0.2">
      <c r="AK86" s="18" t="s">
        <v>19</v>
      </c>
      <c r="AL86" s="25">
        <v>12.85</v>
      </c>
    </row>
    <row r="87" spans="37:38" x14ac:dyDescent="0.2">
      <c r="AK87" s="18" t="s">
        <v>83</v>
      </c>
      <c r="AL87" s="25">
        <v>10.5</v>
      </c>
    </row>
    <row r="88" spans="37:38" ht="5.0999999999999996" customHeight="1" thickBot="1" x14ac:dyDescent="0.25">
      <c r="AL88" s="23"/>
    </row>
    <row r="89" spans="37:38" ht="13.5" thickBot="1" x14ac:dyDescent="0.25">
      <c r="AK89" s="21" t="s">
        <v>158</v>
      </c>
      <c r="AL89" s="24">
        <f>SUM(AL62:AL87)</f>
        <v>391.43000000000006</v>
      </c>
    </row>
    <row r="90" spans="37:38" x14ac:dyDescent="0.2">
      <c r="AK90" s="20"/>
      <c r="AL90" s="27"/>
    </row>
    <row r="91" spans="37:38" x14ac:dyDescent="0.2">
      <c r="AK91" s="18" t="s">
        <v>82</v>
      </c>
      <c r="AL91" s="25">
        <v>8.6</v>
      </c>
    </row>
    <row r="92" spans="37:38" x14ac:dyDescent="0.2">
      <c r="AK92" s="18" t="s">
        <v>61</v>
      </c>
      <c r="AL92" s="25">
        <f>39.6+75.9+75.9</f>
        <v>191.4</v>
      </c>
    </row>
    <row r="93" spans="37:38" ht="5.0999999999999996" customHeight="1" thickBot="1" x14ac:dyDescent="0.25">
      <c r="AL93" s="28"/>
    </row>
    <row r="94" spans="37:38" ht="13.5" thickBot="1" x14ac:dyDescent="0.25">
      <c r="AK94" s="121" t="s">
        <v>159</v>
      </c>
      <c r="AL94" s="24">
        <f>AL89+AL92+AL91</f>
        <v>591.43000000000006</v>
      </c>
    </row>
    <row r="95" spans="37:38" ht="13.5" thickBot="1" x14ac:dyDescent="0.25">
      <c r="AK95" s="20"/>
      <c r="AL95" s="27"/>
    </row>
    <row r="96" spans="37:38" ht="13.5" thickBot="1" x14ac:dyDescent="0.25">
      <c r="AK96" s="455" t="s">
        <v>160</v>
      </c>
      <c r="AL96" s="456"/>
    </row>
    <row r="97" spans="37:38" x14ac:dyDescent="0.2">
      <c r="AK97" s="29" t="s">
        <v>49</v>
      </c>
      <c r="AL97" s="25">
        <v>11.58</v>
      </c>
    </row>
    <row r="98" spans="37:38" x14ac:dyDescent="0.2">
      <c r="AK98" s="29" t="s">
        <v>50</v>
      </c>
      <c r="AL98" s="25">
        <v>11.43</v>
      </c>
    </row>
    <row r="99" spans="37:38" x14ac:dyDescent="0.2">
      <c r="AK99" s="29" t="s">
        <v>51</v>
      </c>
      <c r="AL99" s="25">
        <v>11.22</v>
      </c>
    </row>
    <row r="100" spans="37:38" x14ac:dyDescent="0.2">
      <c r="AK100" s="29" t="s">
        <v>52</v>
      </c>
      <c r="AL100" s="25">
        <v>10.91</v>
      </c>
    </row>
    <row r="101" spans="37:38" x14ac:dyDescent="0.2">
      <c r="AK101" s="29" t="s">
        <v>64</v>
      </c>
      <c r="AL101" s="25">
        <v>8.94</v>
      </c>
    </row>
    <row r="102" spans="37:38" x14ac:dyDescent="0.2">
      <c r="AK102" s="29" t="s">
        <v>156</v>
      </c>
      <c r="AL102" s="22">
        <v>12.03</v>
      </c>
    </row>
    <row r="103" spans="37:38" x14ac:dyDescent="0.2">
      <c r="AK103" s="29" t="s">
        <v>157</v>
      </c>
      <c r="AL103" s="25">
        <v>16.260000000000002</v>
      </c>
    </row>
    <row r="104" spans="37:38" x14ac:dyDescent="0.2">
      <c r="AK104" s="29" t="s">
        <v>65</v>
      </c>
      <c r="AL104" s="25">
        <v>14.2</v>
      </c>
    </row>
    <row r="105" spans="37:38" x14ac:dyDescent="0.2">
      <c r="AK105" s="29" t="s">
        <v>66</v>
      </c>
      <c r="AL105" s="25">
        <v>24.26</v>
      </c>
    </row>
    <row r="106" spans="37:38" x14ac:dyDescent="0.2">
      <c r="AK106" s="29" t="s">
        <v>68</v>
      </c>
      <c r="AL106" s="22">
        <v>11.95</v>
      </c>
    </row>
    <row r="107" spans="37:38" x14ac:dyDescent="0.2">
      <c r="AK107" s="29" t="s">
        <v>69</v>
      </c>
      <c r="AL107" s="25">
        <v>6.25</v>
      </c>
    </row>
    <row r="108" spans="37:38" x14ac:dyDescent="0.2">
      <c r="AK108" s="29" t="s">
        <v>67</v>
      </c>
      <c r="AL108" s="25">
        <v>59.22</v>
      </c>
    </row>
    <row r="109" spans="37:38" x14ac:dyDescent="0.2">
      <c r="AK109" s="29" t="s">
        <v>41</v>
      </c>
      <c r="AL109" s="25">
        <v>4.26</v>
      </c>
    </row>
    <row r="110" spans="37:38" x14ac:dyDescent="0.2">
      <c r="AK110" s="29" t="s">
        <v>70</v>
      </c>
      <c r="AL110" s="25">
        <v>12.24</v>
      </c>
    </row>
    <row r="111" spans="37:38" x14ac:dyDescent="0.2">
      <c r="AK111" s="29" t="s">
        <v>71</v>
      </c>
      <c r="AL111" s="22">
        <v>10</v>
      </c>
    </row>
    <row r="112" spans="37:38" ht="5.0999999999999996" customHeight="1" thickBot="1" x14ac:dyDescent="0.25">
      <c r="AK112" s="20"/>
      <c r="AL112" s="27"/>
    </row>
    <row r="113" spans="37:38" ht="13.5" thickBot="1" x14ac:dyDescent="0.25">
      <c r="AK113" s="21" t="s">
        <v>62</v>
      </c>
      <c r="AL113" s="24">
        <f>SUM(AL97:AL111)</f>
        <v>224.75</v>
      </c>
    </row>
    <row r="114" spans="37:38" x14ac:dyDescent="0.2">
      <c r="AK114" s="20"/>
      <c r="AL114" s="27"/>
    </row>
    <row r="115" spans="37:38" x14ac:dyDescent="0.2">
      <c r="AK115" s="18" t="s">
        <v>61</v>
      </c>
      <c r="AL115" s="25">
        <f>46.38-10</f>
        <v>36.380000000000003</v>
      </c>
    </row>
    <row r="116" spans="37:38" ht="5.0999999999999996" customHeight="1" thickBot="1" x14ac:dyDescent="0.25">
      <c r="AL116" s="28"/>
    </row>
    <row r="117" spans="37:38" ht="13.5" thickBot="1" x14ac:dyDescent="0.25">
      <c r="AK117" s="21" t="s">
        <v>63</v>
      </c>
      <c r="AL117" s="24">
        <f>AL115+AL113</f>
        <v>261.13</v>
      </c>
    </row>
    <row r="118" spans="37:38" ht="13.5" thickBot="1" x14ac:dyDescent="0.25">
      <c r="AK118" s="20"/>
      <c r="AL118" s="27"/>
    </row>
    <row r="119" spans="37:38" ht="13.5" thickBot="1" x14ac:dyDescent="0.25">
      <c r="AK119" s="17" t="s">
        <v>36</v>
      </c>
      <c r="AL119" s="17" t="s">
        <v>37</v>
      </c>
    </row>
    <row r="120" spans="37:38" ht="5.0999999999999996" customHeight="1" thickBot="1" x14ac:dyDescent="0.25">
      <c r="AK120" s="20"/>
      <c r="AL120" s="27"/>
    </row>
    <row r="121" spans="37:38" ht="13.5" thickBot="1" x14ac:dyDescent="0.25">
      <c r="AK121" s="455" t="s">
        <v>161</v>
      </c>
      <c r="AL121" s="456"/>
    </row>
    <row r="122" spans="37:38" x14ac:dyDescent="0.2">
      <c r="AK122" s="29" t="s">
        <v>162</v>
      </c>
      <c r="AL122" s="25">
        <v>9.1</v>
      </c>
    </row>
    <row r="123" spans="37:38" x14ac:dyDescent="0.2">
      <c r="AK123" s="29" t="s">
        <v>163</v>
      </c>
      <c r="AL123" s="25">
        <v>25.2</v>
      </c>
    </row>
    <row r="124" spans="37:38" x14ac:dyDescent="0.2">
      <c r="AK124" s="29" t="s">
        <v>164</v>
      </c>
      <c r="AL124" s="25">
        <v>17.7</v>
      </c>
    </row>
    <row r="125" spans="37:38" x14ac:dyDescent="0.2">
      <c r="AK125" s="29" t="s">
        <v>165</v>
      </c>
      <c r="AL125" s="25">
        <v>25.1</v>
      </c>
    </row>
    <row r="126" spans="37:38" x14ac:dyDescent="0.2">
      <c r="AK126" s="29" t="s">
        <v>166</v>
      </c>
      <c r="AL126" s="22">
        <v>25</v>
      </c>
    </row>
    <row r="127" spans="37:38" x14ac:dyDescent="0.2">
      <c r="AK127" s="29" t="s">
        <v>167</v>
      </c>
      <c r="AL127" s="25">
        <v>18.399999999999999</v>
      </c>
    </row>
    <row r="128" spans="37:38" x14ac:dyDescent="0.2">
      <c r="AK128" s="29" t="s">
        <v>168</v>
      </c>
      <c r="AL128" s="25">
        <v>27.4</v>
      </c>
    </row>
    <row r="129" spans="37:38" x14ac:dyDescent="0.2">
      <c r="AK129" s="29" t="s">
        <v>169</v>
      </c>
      <c r="AL129" s="25">
        <v>14.7</v>
      </c>
    </row>
    <row r="130" spans="37:38" x14ac:dyDescent="0.2">
      <c r="AK130" s="29" t="s">
        <v>170</v>
      </c>
      <c r="AL130" s="22">
        <v>30</v>
      </c>
    </row>
    <row r="131" spans="37:38" x14ac:dyDescent="0.2">
      <c r="AK131" s="29" t="s">
        <v>171</v>
      </c>
      <c r="AL131" s="25">
        <v>25.6</v>
      </c>
    </row>
    <row r="132" spans="37:38" x14ac:dyDescent="0.2">
      <c r="AK132" s="29" t="s">
        <v>172</v>
      </c>
      <c r="AL132" s="25">
        <v>22.3</v>
      </c>
    </row>
    <row r="133" spans="37:38" x14ac:dyDescent="0.2">
      <c r="AK133" s="29" t="s">
        <v>173</v>
      </c>
      <c r="AL133" s="25">
        <v>19.899999999999999</v>
      </c>
    </row>
    <row r="134" spans="37:38" x14ac:dyDescent="0.2">
      <c r="AK134" s="29" t="s">
        <v>174</v>
      </c>
      <c r="AL134" s="25">
        <v>16.5</v>
      </c>
    </row>
    <row r="135" spans="37:38" x14ac:dyDescent="0.2">
      <c r="AK135" s="29" t="s">
        <v>175</v>
      </c>
      <c r="AL135" s="25">
        <v>17.3</v>
      </c>
    </row>
    <row r="136" spans="37:38" x14ac:dyDescent="0.2">
      <c r="AK136" s="29" t="s">
        <v>176</v>
      </c>
      <c r="AL136" s="25">
        <v>17.3</v>
      </c>
    </row>
    <row r="137" spans="37:38" x14ac:dyDescent="0.2">
      <c r="AK137" s="29" t="s">
        <v>177</v>
      </c>
      <c r="AL137" s="25">
        <v>17</v>
      </c>
    </row>
    <row r="138" spans="37:38" x14ac:dyDescent="0.2">
      <c r="AK138" s="29" t="s">
        <v>178</v>
      </c>
      <c r="AL138" s="25">
        <f>13.4+3.7</f>
        <v>17.100000000000001</v>
      </c>
    </row>
    <row r="139" spans="37:38" x14ac:dyDescent="0.2">
      <c r="AK139" s="29" t="s">
        <v>179</v>
      </c>
      <c r="AL139" s="25">
        <v>16.8</v>
      </c>
    </row>
    <row r="140" spans="37:38" x14ac:dyDescent="0.2">
      <c r="AK140" s="29" t="s">
        <v>180</v>
      </c>
      <c r="AL140" s="25">
        <v>14.6</v>
      </c>
    </row>
    <row r="141" spans="37:38" x14ac:dyDescent="0.2">
      <c r="AK141" s="29" t="s">
        <v>181</v>
      </c>
      <c r="AL141" s="25">
        <f>11.45+3.67</f>
        <v>15.12</v>
      </c>
    </row>
    <row r="142" spans="37:38" ht="5.0999999999999996" customHeight="1" thickBot="1" x14ac:dyDescent="0.25">
      <c r="AK142" s="20"/>
      <c r="AL142" s="27"/>
    </row>
    <row r="143" spans="37:38" ht="13.5" thickBot="1" x14ac:dyDescent="0.25">
      <c r="AK143" s="21" t="s">
        <v>378</v>
      </c>
      <c r="AL143" s="24">
        <f>SUM(AL122:AL141)</f>
        <v>392.12000000000006</v>
      </c>
    </row>
    <row r="144" spans="37:38" x14ac:dyDescent="0.2">
      <c r="AK144" s="20"/>
      <c r="AL144" s="27"/>
    </row>
    <row r="145" spans="31:38" x14ac:dyDescent="0.2">
      <c r="AK145" s="18" t="s">
        <v>61</v>
      </c>
      <c r="AL145" s="25">
        <f>41.1+46.3+10.3</f>
        <v>97.7</v>
      </c>
    </row>
    <row r="146" spans="31:38" ht="5.0999999999999996" customHeight="1" thickBot="1" x14ac:dyDescent="0.25">
      <c r="AL146" s="28"/>
    </row>
    <row r="147" spans="31:38" ht="13.5" thickBot="1" x14ac:dyDescent="0.25">
      <c r="AK147" s="121" t="s">
        <v>182</v>
      </c>
      <c r="AL147" s="24">
        <f>AL145+AL143</f>
        <v>489.82000000000005</v>
      </c>
    </row>
    <row r="148" spans="31:38" ht="13.5" thickBot="1" x14ac:dyDescent="0.25">
      <c r="AK148" s="20"/>
      <c r="AL148" s="27"/>
    </row>
    <row r="149" spans="31:38" ht="13.5" thickBot="1" x14ac:dyDescent="0.25">
      <c r="AK149" s="17" t="s">
        <v>36</v>
      </c>
      <c r="AL149" s="17" t="s">
        <v>37</v>
      </c>
    </row>
    <row r="150" spans="31:38" ht="0.95" customHeight="1" thickBot="1" x14ac:dyDescent="0.25">
      <c r="AK150" s="20"/>
      <c r="AL150" s="27"/>
    </row>
    <row r="151" spans="31:38" ht="13.5" thickBot="1" x14ac:dyDescent="0.25">
      <c r="AK151" s="455" t="s">
        <v>289</v>
      </c>
      <c r="AL151" s="456"/>
    </row>
    <row r="152" spans="31:38" x14ac:dyDescent="0.2">
      <c r="AK152" s="29" t="s">
        <v>73</v>
      </c>
      <c r="AL152" s="25">
        <v>11.58</v>
      </c>
    </row>
    <row r="153" spans="31:38" x14ac:dyDescent="0.2">
      <c r="AK153" s="29" t="s">
        <v>72</v>
      </c>
      <c r="AL153" s="25">
        <v>12</v>
      </c>
    </row>
    <row r="154" spans="31:38" x14ac:dyDescent="0.2">
      <c r="AK154" s="29" t="s">
        <v>74</v>
      </c>
      <c r="AL154" s="25">
        <f>29.85-AL153</f>
        <v>17.850000000000001</v>
      </c>
    </row>
    <row r="155" spans="31:38" x14ac:dyDescent="0.2">
      <c r="AE155" s="78"/>
      <c r="AK155" s="29" t="s">
        <v>41</v>
      </c>
      <c r="AL155" s="25">
        <f>4.14+3.64+1.98</f>
        <v>9.76</v>
      </c>
    </row>
    <row r="156" spans="31:38" x14ac:dyDescent="0.2">
      <c r="AK156" s="29" t="s">
        <v>41</v>
      </c>
      <c r="AL156" s="25">
        <f>4.14+3.64+1.98</f>
        <v>9.76</v>
      </c>
    </row>
    <row r="157" spans="31:38" x14ac:dyDescent="0.2">
      <c r="AK157" s="29" t="s">
        <v>75</v>
      </c>
      <c r="AL157" s="25">
        <v>4.8600000000000003</v>
      </c>
    </row>
    <row r="158" spans="31:38" x14ac:dyDescent="0.2">
      <c r="AK158" s="29" t="s">
        <v>76</v>
      </c>
      <c r="AL158" s="25">
        <v>4.3899999999999997</v>
      </c>
    </row>
    <row r="159" spans="31:38" x14ac:dyDescent="0.2">
      <c r="AK159" s="29" t="s">
        <v>39</v>
      </c>
      <c r="AL159" s="25">
        <v>11.07</v>
      </c>
    </row>
    <row r="160" spans="31:38" x14ac:dyDescent="0.2">
      <c r="AK160" s="29" t="s">
        <v>77</v>
      </c>
      <c r="AL160" s="25">
        <f>1.62*2+1.3*2+22.4+1.26</f>
        <v>29.5</v>
      </c>
    </row>
    <row r="161" spans="37:38" x14ac:dyDescent="0.2">
      <c r="AK161" s="29" t="s">
        <v>46</v>
      </c>
      <c r="AL161" s="25">
        <f>1.57+11.62+1.26*2</f>
        <v>15.709999999999999</v>
      </c>
    </row>
    <row r="162" spans="37:38" x14ac:dyDescent="0.2">
      <c r="AK162" s="29" t="s">
        <v>78</v>
      </c>
      <c r="AL162" s="25">
        <v>3.25</v>
      </c>
    </row>
    <row r="163" spans="37:38" x14ac:dyDescent="0.2">
      <c r="AK163" s="29" t="s">
        <v>79</v>
      </c>
      <c r="AL163" s="25">
        <v>32.43</v>
      </c>
    </row>
    <row r="164" spans="37:38" ht="5.0999999999999996" customHeight="1" thickBot="1" x14ac:dyDescent="0.25">
      <c r="AK164" s="20"/>
      <c r="AL164" s="27"/>
    </row>
    <row r="165" spans="37:38" ht="13.5" thickBot="1" x14ac:dyDescent="0.25">
      <c r="AK165" s="21" t="s">
        <v>80</v>
      </c>
      <c r="AL165" s="24">
        <f>SUM(AL152:AL163)</f>
        <v>162.16000000000003</v>
      </c>
    </row>
    <row r="167" spans="37:38" x14ac:dyDescent="0.2">
      <c r="AK167" s="18" t="s">
        <v>61</v>
      </c>
      <c r="AL167" s="22">
        <f>59+64+3</f>
        <v>126</v>
      </c>
    </row>
    <row r="168" spans="37:38" ht="5.0999999999999996" customHeight="1" thickBot="1" x14ac:dyDescent="0.25">
      <c r="AL168" s="23"/>
    </row>
    <row r="169" spans="37:38" ht="13.5" thickBot="1" x14ac:dyDescent="0.25">
      <c r="AK169" s="21" t="s">
        <v>81</v>
      </c>
      <c r="AL169" s="24">
        <f>AL167+AL165</f>
        <v>288.16000000000003</v>
      </c>
    </row>
    <row r="173" spans="37:38" ht="13.5" thickBot="1" x14ac:dyDescent="0.25"/>
    <row r="174" spans="37:38" ht="13.5" thickBot="1" x14ac:dyDescent="0.25">
      <c r="AK174" s="73" t="s">
        <v>153</v>
      </c>
      <c r="AL174" s="74">
        <f>143*0.95</f>
        <v>135.85</v>
      </c>
    </row>
  </sheetData>
  <mergeCells count="5">
    <mergeCell ref="A9:L9"/>
    <mergeCell ref="AK61:AL61"/>
    <mergeCell ref="AK96:AL96"/>
    <mergeCell ref="AK151:AL151"/>
    <mergeCell ref="AK121:AL121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4" tint="0.59999389629810485"/>
    <pageSetUpPr fitToPage="1"/>
  </sheetPr>
  <dimension ref="A1:Z97"/>
  <sheetViews>
    <sheetView zoomScale="87" workbookViewId="0">
      <selection activeCell="N25" sqref="N25"/>
    </sheetView>
  </sheetViews>
  <sheetFormatPr baseColWidth="10" defaultColWidth="11.42578125" defaultRowHeight="12.75" x14ac:dyDescent="0.2"/>
  <cols>
    <col min="1" max="24" width="11.42578125" style="16"/>
    <col min="25" max="25" width="22.7109375" style="16" customWidth="1"/>
    <col min="26" max="26" width="14.7109375" style="16" customWidth="1"/>
    <col min="27" max="16384" width="11.42578125" style="16"/>
  </cols>
  <sheetData>
    <row r="1" spans="1:12" ht="22.5" customHeight="1" thickBot="1" x14ac:dyDescent="0.25">
      <c r="A1" s="452" t="s">
        <v>35</v>
      </c>
      <c r="B1" s="453"/>
      <c r="C1" s="453"/>
      <c r="D1" s="453"/>
      <c r="E1" s="453"/>
      <c r="F1" s="453"/>
      <c r="G1" s="453"/>
      <c r="H1" s="453"/>
      <c r="I1" s="453"/>
      <c r="J1" s="453"/>
      <c r="K1" s="453"/>
      <c r="L1" s="454"/>
    </row>
    <row r="26" spans="25:26" ht="13.5" thickBot="1" x14ac:dyDescent="0.25"/>
    <row r="27" spans="25:26" ht="13.5" thickBot="1" x14ac:dyDescent="0.25">
      <c r="Y27" s="17" t="s">
        <v>36</v>
      </c>
      <c r="Z27" s="17" t="s">
        <v>37</v>
      </c>
    </row>
    <row r="28" spans="25:26" x14ac:dyDescent="0.2">
      <c r="Y28" s="19" t="s">
        <v>102</v>
      </c>
      <c r="Z28" s="26">
        <v>8.3000000000000007</v>
      </c>
    </row>
    <row r="29" spans="25:26" x14ac:dyDescent="0.2">
      <c r="Y29" s="19" t="s">
        <v>103</v>
      </c>
      <c r="Z29" s="25">
        <v>8.4499999999999993</v>
      </c>
    </row>
    <row r="30" spans="25:26" x14ac:dyDescent="0.2">
      <c r="Y30" s="19" t="s">
        <v>104</v>
      </c>
      <c r="Z30" s="25">
        <v>8.4499999999999993</v>
      </c>
    </row>
    <row r="31" spans="25:26" x14ac:dyDescent="0.2">
      <c r="Y31" s="19" t="s">
        <v>105</v>
      </c>
      <c r="Z31" s="25">
        <v>8.3000000000000007</v>
      </c>
    </row>
    <row r="32" spans="25:26" x14ac:dyDescent="0.2">
      <c r="Y32" s="18" t="s">
        <v>106</v>
      </c>
      <c r="Z32" s="25">
        <v>17.3</v>
      </c>
    </row>
    <row r="33" spans="25:26" x14ac:dyDescent="0.2">
      <c r="Y33" s="18" t="s">
        <v>107</v>
      </c>
      <c r="Z33" s="25">
        <v>11.2</v>
      </c>
    </row>
    <row r="34" spans="25:26" x14ac:dyDescent="0.2">
      <c r="Y34" s="18" t="s">
        <v>108</v>
      </c>
      <c r="Z34" s="25">
        <v>4.7</v>
      </c>
    </row>
    <row r="35" spans="25:26" x14ac:dyDescent="0.2">
      <c r="Y35" s="18" t="s">
        <v>39</v>
      </c>
      <c r="Z35" s="25">
        <v>3.4</v>
      </c>
    </row>
    <row r="36" spans="25:26" x14ac:dyDescent="0.2">
      <c r="Y36" s="18" t="s">
        <v>109</v>
      </c>
      <c r="Z36" s="25">
        <v>5</v>
      </c>
    </row>
    <row r="37" spans="25:26" ht="13.5" thickBot="1" x14ac:dyDescent="0.25">
      <c r="Z37" s="23"/>
    </row>
    <row r="38" spans="25:26" ht="13.5" thickBot="1" x14ac:dyDescent="0.25">
      <c r="Y38" s="21" t="s">
        <v>453</v>
      </c>
      <c r="Z38" s="24">
        <f>SUM(Z28:Z36)</f>
        <v>75.100000000000009</v>
      </c>
    </row>
    <row r="43" spans="25:26" ht="13.5" thickBot="1" x14ac:dyDescent="0.25"/>
    <row r="44" spans="25:26" ht="13.5" thickBot="1" x14ac:dyDescent="0.25">
      <c r="Y44" s="17" t="s">
        <v>36</v>
      </c>
      <c r="Z44" s="17" t="s">
        <v>37</v>
      </c>
    </row>
    <row r="45" spans="25:26" ht="13.5" thickBot="1" x14ac:dyDescent="0.25">
      <c r="Y45" s="455" t="s">
        <v>260</v>
      </c>
      <c r="Z45" s="456"/>
    </row>
    <row r="46" spans="25:26" x14ac:dyDescent="0.2">
      <c r="Y46" s="19" t="s">
        <v>248</v>
      </c>
      <c r="Z46" s="26">
        <v>18.7</v>
      </c>
    </row>
    <row r="47" spans="25:26" x14ac:dyDescent="0.2">
      <c r="Y47" s="18" t="s">
        <v>44</v>
      </c>
      <c r="Z47" s="25">
        <v>19.399999999999999</v>
      </c>
    </row>
    <row r="48" spans="25:26" x14ac:dyDescent="0.2">
      <c r="Y48" s="18" t="s">
        <v>102</v>
      </c>
      <c r="Z48" s="25">
        <v>16.5</v>
      </c>
    </row>
    <row r="49" spans="25:26" x14ac:dyDescent="0.2">
      <c r="Y49" s="18" t="s">
        <v>103</v>
      </c>
      <c r="Z49" s="25">
        <v>16.5</v>
      </c>
    </row>
    <row r="50" spans="25:26" x14ac:dyDescent="0.2">
      <c r="Y50" s="18" t="s">
        <v>104</v>
      </c>
      <c r="Z50" s="25">
        <v>16.5</v>
      </c>
    </row>
    <row r="51" spans="25:26" x14ac:dyDescent="0.2">
      <c r="Y51" s="18" t="s">
        <v>105</v>
      </c>
      <c r="Z51" s="25">
        <v>19.5</v>
      </c>
    </row>
    <row r="52" spans="25:26" x14ac:dyDescent="0.2">
      <c r="Y52" s="18" t="s">
        <v>249</v>
      </c>
      <c r="Z52" s="25">
        <v>19.5</v>
      </c>
    </row>
    <row r="53" spans="25:26" x14ac:dyDescent="0.2">
      <c r="Y53" s="18" t="s">
        <v>250</v>
      </c>
      <c r="Z53" s="25">
        <v>19.5</v>
      </c>
    </row>
    <row r="54" spans="25:26" x14ac:dyDescent="0.2">
      <c r="Y54" s="18" t="s">
        <v>251</v>
      </c>
      <c r="Z54" s="25">
        <v>16.5</v>
      </c>
    </row>
    <row r="55" spans="25:26" x14ac:dyDescent="0.2">
      <c r="Y55" s="18" t="s">
        <v>252</v>
      </c>
      <c r="Z55" s="25">
        <v>10.1</v>
      </c>
    </row>
    <row r="56" spans="25:26" x14ac:dyDescent="0.2">
      <c r="Y56" s="18" t="s">
        <v>252</v>
      </c>
      <c r="Z56" s="25">
        <v>9.9</v>
      </c>
    </row>
    <row r="57" spans="25:26" x14ac:dyDescent="0.2">
      <c r="Y57" s="18" t="s">
        <v>41</v>
      </c>
      <c r="Z57" s="25">
        <v>4.2</v>
      </c>
    </row>
    <row r="58" spans="25:26" x14ac:dyDescent="0.2">
      <c r="Y58" s="18" t="s">
        <v>41</v>
      </c>
      <c r="Z58" s="25">
        <v>3.8</v>
      </c>
    </row>
    <row r="59" spans="25:26" x14ac:dyDescent="0.2">
      <c r="Y59" s="18" t="s">
        <v>41</v>
      </c>
      <c r="Z59" s="25">
        <v>4.5999999999999996</v>
      </c>
    </row>
    <row r="60" spans="25:26" x14ac:dyDescent="0.2">
      <c r="Y60" s="18" t="s">
        <v>253</v>
      </c>
      <c r="Z60" s="25">
        <v>10.9</v>
      </c>
    </row>
    <row r="61" spans="25:26" x14ac:dyDescent="0.2">
      <c r="Y61" s="18" t="s">
        <v>42</v>
      </c>
      <c r="Z61" s="25">
        <v>38.25</v>
      </c>
    </row>
    <row r="62" spans="25:26" x14ac:dyDescent="0.2">
      <c r="Y62" s="18" t="s">
        <v>254</v>
      </c>
      <c r="Z62" s="25">
        <v>34.799999999999997</v>
      </c>
    </row>
    <row r="63" spans="25:26" x14ac:dyDescent="0.2">
      <c r="Y63" s="18" t="s">
        <v>255</v>
      </c>
      <c r="Z63" s="25">
        <v>5.8</v>
      </c>
    </row>
    <row r="64" spans="25:26" x14ac:dyDescent="0.2">
      <c r="Y64" s="18" t="s">
        <v>253</v>
      </c>
      <c r="Z64" s="25">
        <v>11</v>
      </c>
    </row>
    <row r="65" spans="25:26" x14ac:dyDescent="0.2">
      <c r="Y65" s="18" t="s">
        <v>256</v>
      </c>
      <c r="Z65" s="25">
        <v>13.6</v>
      </c>
    </row>
    <row r="66" spans="25:26" x14ac:dyDescent="0.2">
      <c r="Y66" s="18" t="s">
        <v>252</v>
      </c>
      <c r="Z66" s="25">
        <v>7.26</v>
      </c>
    </row>
    <row r="67" spans="25:26" x14ac:dyDescent="0.2">
      <c r="Y67" s="18" t="s">
        <v>112</v>
      </c>
      <c r="Z67" s="25">
        <v>35</v>
      </c>
    </row>
    <row r="68" spans="25:26" x14ac:dyDescent="0.2">
      <c r="Y68" s="18" t="s">
        <v>257</v>
      </c>
      <c r="Z68" s="25">
        <v>7.2</v>
      </c>
    </row>
    <row r="69" spans="25:26" x14ac:dyDescent="0.2">
      <c r="Y69" s="18" t="s">
        <v>258</v>
      </c>
      <c r="Z69" s="25">
        <v>32.9</v>
      </c>
    </row>
    <row r="70" spans="25:26" x14ac:dyDescent="0.2">
      <c r="Y70" s="18" t="s">
        <v>259</v>
      </c>
      <c r="Z70" s="25">
        <v>11.8</v>
      </c>
    </row>
    <row r="71" spans="25:26" ht="13.5" thickBot="1" x14ac:dyDescent="0.25">
      <c r="Z71" s="28"/>
    </row>
    <row r="72" spans="25:26" ht="13.5" thickBot="1" x14ac:dyDescent="0.25">
      <c r="Y72" s="21" t="s">
        <v>245</v>
      </c>
      <c r="Z72" s="24">
        <f>SUM(Z46:Z71)</f>
        <v>403.71</v>
      </c>
    </row>
    <row r="73" spans="25:26" ht="13.5" thickBot="1" x14ac:dyDescent="0.25">
      <c r="Z73" s="28"/>
    </row>
    <row r="74" spans="25:26" ht="13.5" thickBot="1" x14ac:dyDescent="0.25">
      <c r="Y74" s="455" t="s">
        <v>261</v>
      </c>
      <c r="Z74" s="456"/>
    </row>
    <row r="75" spans="25:26" x14ac:dyDescent="0.2">
      <c r="Y75" s="19" t="s">
        <v>262</v>
      </c>
      <c r="Z75" s="26">
        <v>15</v>
      </c>
    </row>
    <row r="76" spans="25:26" x14ac:dyDescent="0.2">
      <c r="Y76" s="18" t="s">
        <v>263</v>
      </c>
      <c r="Z76" s="25">
        <v>16</v>
      </c>
    </row>
    <row r="77" spans="25:26" x14ac:dyDescent="0.2">
      <c r="Y77" s="18" t="s">
        <v>9</v>
      </c>
      <c r="Z77" s="25">
        <v>26.4</v>
      </c>
    </row>
    <row r="78" spans="25:26" ht="13.5" thickBot="1" x14ac:dyDescent="0.25">
      <c r="Z78" s="28"/>
    </row>
    <row r="79" spans="25:26" ht="13.5" thickBot="1" x14ac:dyDescent="0.25">
      <c r="Y79" s="21" t="s">
        <v>264</v>
      </c>
      <c r="Z79" s="24">
        <f>SUM(Z75:Z78)</f>
        <v>57.4</v>
      </c>
    </row>
    <row r="80" spans="25:26" ht="13.5" thickBot="1" x14ac:dyDescent="0.25">
      <c r="Z80" s="28"/>
    </row>
    <row r="81" spans="25:26" ht="13.5" thickBot="1" x14ac:dyDescent="0.25">
      <c r="Y81" s="21" t="s">
        <v>247</v>
      </c>
      <c r="Z81" s="24">
        <f>41+4+49+75</f>
        <v>169</v>
      </c>
    </row>
    <row r="82" spans="25:26" ht="13.5" thickBot="1" x14ac:dyDescent="0.25">
      <c r="Z82" s="28"/>
    </row>
    <row r="83" spans="25:26" ht="13.5" thickBot="1" x14ac:dyDescent="0.25">
      <c r="Y83" s="21" t="s">
        <v>246</v>
      </c>
      <c r="Z83" s="24">
        <f>Z81+Z79+Z72</f>
        <v>630.11</v>
      </c>
    </row>
    <row r="84" spans="25:26" x14ac:dyDescent="0.2">
      <c r="Z84" s="28"/>
    </row>
    <row r="85" spans="25:26" x14ac:dyDescent="0.2">
      <c r="Z85" s="28"/>
    </row>
    <row r="86" spans="25:26" x14ac:dyDescent="0.2">
      <c r="Z86" s="28"/>
    </row>
    <row r="87" spans="25:26" x14ac:dyDescent="0.2">
      <c r="Z87" s="28"/>
    </row>
    <row r="88" spans="25:26" x14ac:dyDescent="0.2">
      <c r="Z88" s="28"/>
    </row>
    <row r="89" spans="25:26" x14ac:dyDescent="0.2">
      <c r="Z89" s="28"/>
    </row>
    <row r="90" spans="25:26" x14ac:dyDescent="0.2">
      <c r="Z90" s="28"/>
    </row>
    <row r="91" spans="25:26" x14ac:dyDescent="0.2">
      <c r="Z91" s="28"/>
    </row>
    <row r="95" spans="25:26" x14ac:dyDescent="0.2">
      <c r="Y95" s="20"/>
      <c r="Z95" s="27"/>
    </row>
    <row r="97" spans="25:26" x14ac:dyDescent="0.2">
      <c r="Y97" s="20"/>
      <c r="Z97" s="27"/>
    </row>
  </sheetData>
  <mergeCells count="3">
    <mergeCell ref="A1:L1"/>
    <mergeCell ref="Y45:Z45"/>
    <mergeCell ref="Y74:Z74"/>
  </mergeCells>
  <pageMargins left="0.7" right="0.7" top="0.75" bottom="0.75" header="0.3" footer="0.3"/>
  <pageSetup paperSize="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  <pageSetUpPr fitToPage="1"/>
  </sheetPr>
  <dimension ref="N2:W30"/>
  <sheetViews>
    <sheetView topLeftCell="M1" zoomScaleNormal="100" workbookViewId="0">
      <selection activeCell="X21" sqref="X21"/>
    </sheetView>
  </sheetViews>
  <sheetFormatPr baseColWidth="10" defaultColWidth="11.42578125" defaultRowHeight="15" x14ac:dyDescent="0.25"/>
  <sheetData>
    <row r="2" spans="14:23" x14ac:dyDescent="0.25">
      <c r="N2" s="400"/>
      <c r="O2" s="400"/>
      <c r="P2" s="400"/>
      <c r="Q2" s="400"/>
      <c r="R2" s="400"/>
      <c r="S2" s="400"/>
      <c r="T2" s="400"/>
      <c r="U2" s="400"/>
      <c r="V2" s="400"/>
      <c r="W2" s="400"/>
    </row>
    <row r="3" spans="14:23" x14ac:dyDescent="0.25">
      <c r="N3" s="400"/>
      <c r="O3" s="400"/>
      <c r="P3" s="400"/>
      <c r="Q3" s="400"/>
      <c r="R3" s="400"/>
      <c r="S3" s="400"/>
      <c r="T3" s="400"/>
      <c r="U3" s="400"/>
      <c r="V3" s="400"/>
      <c r="W3" s="400"/>
    </row>
    <row r="4" spans="14:23" x14ac:dyDescent="0.25">
      <c r="N4" s="400"/>
      <c r="O4" s="400"/>
      <c r="P4" s="400"/>
      <c r="Q4" s="400"/>
      <c r="R4" s="400"/>
      <c r="S4" s="400"/>
      <c r="T4" s="400"/>
      <c r="U4" s="400"/>
      <c r="V4" s="400"/>
      <c r="W4" s="400"/>
    </row>
    <row r="5" spans="14:23" x14ac:dyDescent="0.25">
      <c r="N5" s="400"/>
      <c r="O5" s="400"/>
      <c r="P5" s="400"/>
      <c r="Q5" s="400"/>
      <c r="R5" s="400"/>
      <c r="S5" s="400"/>
      <c r="T5" s="400"/>
      <c r="U5" s="400"/>
      <c r="V5" s="400"/>
      <c r="W5" s="400"/>
    </row>
    <row r="6" spans="14:23" x14ac:dyDescent="0.25">
      <c r="N6" s="400"/>
      <c r="O6" s="400"/>
      <c r="P6" s="400"/>
      <c r="Q6" s="400"/>
      <c r="R6" s="400"/>
      <c r="S6" s="400"/>
      <c r="T6" s="400"/>
      <c r="U6" s="400"/>
      <c r="V6" s="400"/>
      <c r="W6" s="400"/>
    </row>
    <row r="7" spans="14:23" x14ac:dyDescent="0.25">
      <c r="N7" s="400"/>
      <c r="O7" s="400"/>
      <c r="P7" s="400"/>
      <c r="Q7" s="400"/>
      <c r="R7" s="400"/>
      <c r="S7" s="400"/>
      <c r="T7" s="400"/>
      <c r="U7" s="400"/>
      <c r="V7" s="400"/>
      <c r="W7" s="400"/>
    </row>
    <row r="8" spans="14:23" x14ac:dyDescent="0.25">
      <c r="N8" s="400"/>
      <c r="O8" s="400"/>
      <c r="P8" s="400"/>
      <c r="Q8" s="400"/>
      <c r="R8" s="400"/>
      <c r="S8" s="400"/>
      <c r="T8" s="400"/>
      <c r="U8" s="400"/>
      <c r="V8" s="400"/>
      <c r="W8" s="400"/>
    </row>
    <row r="9" spans="14:23" x14ac:dyDescent="0.25">
      <c r="N9" s="400"/>
      <c r="O9" s="400"/>
      <c r="P9" s="400"/>
      <c r="Q9" s="400"/>
      <c r="R9" s="400"/>
      <c r="S9" s="400"/>
      <c r="T9" s="400"/>
      <c r="U9" s="400"/>
      <c r="V9" s="400"/>
      <c r="W9" s="400"/>
    </row>
    <row r="10" spans="14:23" x14ac:dyDescent="0.25">
      <c r="N10" s="400"/>
      <c r="O10" s="400"/>
      <c r="P10" s="400"/>
      <c r="Q10" s="400"/>
      <c r="R10" s="400"/>
      <c r="S10" s="400"/>
      <c r="T10" s="400"/>
      <c r="U10" s="401"/>
      <c r="V10" s="400"/>
      <c r="W10" s="400"/>
    </row>
    <row r="11" spans="14:23" x14ac:dyDescent="0.25">
      <c r="N11" s="400"/>
      <c r="O11" s="400"/>
      <c r="P11" s="400"/>
      <c r="Q11" s="400"/>
      <c r="R11" s="400"/>
      <c r="S11" s="400"/>
      <c r="T11" s="400"/>
      <c r="U11" s="400"/>
      <c r="V11" s="400"/>
      <c r="W11" s="400"/>
    </row>
    <row r="12" spans="14:23" x14ac:dyDescent="0.25">
      <c r="N12" s="400"/>
      <c r="O12" s="400"/>
      <c r="P12" s="400"/>
      <c r="Q12" s="400"/>
      <c r="R12" s="400"/>
      <c r="S12" s="400"/>
      <c r="T12" s="400"/>
      <c r="U12" s="400"/>
      <c r="V12" s="400"/>
      <c r="W12" s="400"/>
    </row>
    <row r="13" spans="14:23" x14ac:dyDescent="0.25">
      <c r="N13" s="400"/>
      <c r="O13" s="400"/>
      <c r="P13" s="400"/>
      <c r="Q13" s="400"/>
      <c r="R13" s="400"/>
      <c r="S13" s="400"/>
      <c r="T13" s="400"/>
      <c r="U13" s="400"/>
      <c r="V13" s="400"/>
      <c r="W13" s="400"/>
    </row>
    <row r="14" spans="14:23" x14ac:dyDescent="0.25">
      <c r="N14" s="400"/>
      <c r="O14" s="400"/>
      <c r="P14" s="400"/>
      <c r="Q14" s="400"/>
      <c r="R14" s="400"/>
      <c r="S14" s="400"/>
      <c r="T14" s="400"/>
      <c r="U14" s="400"/>
      <c r="V14" s="400"/>
      <c r="W14" s="400"/>
    </row>
    <row r="15" spans="14:23" x14ac:dyDescent="0.25">
      <c r="N15" s="400"/>
      <c r="O15" s="400"/>
      <c r="P15" s="400"/>
      <c r="Q15" s="400"/>
      <c r="R15" s="400"/>
      <c r="S15" s="400"/>
      <c r="T15" s="400"/>
      <c r="U15" s="400"/>
      <c r="V15" s="400"/>
      <c r="W15" s="400"/>
    </row>
    <row r="16" spans="14:23" x14ac:dyDescent="0.25">
      <c r="N16" s="400"/>
      <c r="O16" s="400"/>
      <c r="P16" s="400"/>
      <c r="Q16" s="400"/>
      <c r="R16" s="400"/>
      <c r="S16" s="400"/>
      <c r="T16" s="400"/>
      <c r="U16" s="400"/>
      <c r="V16" s="400"/>
      <c r="W16" s="400"/>
    </row>
    <row r="17" spans="14:23" x14ac:dyDescent="0.25">
      <c r="N17" s="400"/>
      <c r="O17" s="400"/>
      <c r="P17" s="400"/>
      <c r="Q17" s="400"/>
      <c r="R17" s="400"/>
      <c r="S17" s="400"/>
      <c r="T17" s="400"/>
      <c r="U17" s="400"/>
      <c r="V17" s="400"/>
      <c r="W17" s="400"/>
    </row>
    <row r="18" spans="14:23" x14ac:dyDescent="0.25">
      <c r="N18" s="400"/>
      <c r="O18" s="400"/>
      <c r="P18" s="400"/>
      <c r="Q18" s="400"/>
      <c r="R18" s="400"/>
      <c r="S18" s="400"/>
      <c r="T18" s="400"/>
      <c r="U18" s="400"/>
      <c r="V18" s="400"/>
      <c r="W18" s="400"/>
    </row>
    <row r="19" spans="14:23" x14ac:dyDescent="0.25">
      <c r="N19" s="400"/>
      <c r="O19" s="400"/>
      <c r="P19" s="400"/>
      <c r="Q19" s="400"/>
      <c r="R19" s="400"/>
      <c r="S19" s="400"/>
      <c r="T19" s="400"/>
      <c r="U19" s="400"/>
      <c r="V19" s="400"/>
      <c r="W19" s="400"/>
    </row>
    <row r="20" spans="14:23" x14ac:dyDescent="0.25">
      <c r="N20" s="400"/>
      <c r="O20" s="400"/>
      <c r="P20" s="400"/>
      <c r="Q20" s="400"/>
      <c r="R20" s="400"/>
      <c r="S20" s="400"/>
      <c r="T20" s="400"/>
      <c r="U20" s="400"/>
      <c r="V20" s="400"/>
      <c r="W20" s="400"/>
    </row>
    <row r="21" spans="14:23" x14ac:dyDescent="0.25">
      <c r="N21" s="400"/>
      <c r="O21" s="400"/>
      <c r="P21" s="400"/>
      <c r="Q21" s="400"/>
      <c r="R21" s="400"/>
      <c r="S21" s="400"/>
      <c r="T21" s="400"/>
      <c r="U21" s="400"/>
      <c r="V21" s="400"/>
      <c r="W21" s="400"/>
    </row>
    <row r="22" spans="14:23" x14ac:dyDescent="0.25">
      <c r="N22" s="400"/>
      <c r="O22" s="400"/>
      <c r="P22" s="400"/>
      <c r="Q22" s="400"/>
      <c r="R22" s="400"/>
      <c r="S22" s="400"/>
      <c r="T22" s="400"/>
      <c r="U22" s="400"/>
      <c r="V22" s="400"/>
      <c r="W22" s="400"/>
    </row>
    <row r="23" spans="14:23" x14ac:dyDescent="0.25">
      <c r="N23" s="400"/>
      <c r="O23" s="400"/>
      <c r="P23" s="400"/>
      <c r="Q23" s="400"/>
      <c r="R23" s="400"/>
      <c r="S23" s="400"/>
      <c r="T23" s="400"/>
      <c r="U23" s="400"/>
      <c r="V23" s="400"/>
      <c r="W23" s="400"/>
    </row>
    <row r="24" spans="14:23" x14ac:dyDescent="0.25">
      <c r="N24" s="400"/>
      <c r="O24" s="400"/>
      <c r="P24" s="400"/>
      <c r="Q24" s="400"/>
      <c r="R24" s="400"/>
      <c r="S24" s="400"/>
      <c r="T24" s="400"/>
      <c r="U24" s="400"/>
      <c r="V24" s="400"/>
      <c r="W24" s="400"/>
    </row>
    <row r="25" spans="14:23" x14ac:dyDescent="0.25">
      <c r="N25" s="400"/>
      <c r="O25" s="400"/>
      <c r="P25" s="400"/>
      <c r="Q25" s="400"/>
      <c r="R25" s="400"/>
      <c r="S25" s="400"/>
      <c r="T25" s="400"/>
      <c r="U25" s="400"/>
      <c r="V25" s="400"/>
      <c r="W25" s="400"/>
    </row>
    <row r="26" spans="14:23" x14ac:dyDescent="0.25">
      <c r="N26" s="400"/>
      <c r="O26" s="400"/>
      <c r="P26" s="400"/>
      <c r="Q26" s="400"/>
      <c r="R26" s="400"/>
      <c r="S26" s="400"/>
      <c r="T26" s="400"/>
      <c r="U26" s="400"/>
      <c r="V26" s="400"/>
      <c r="W26" s="400"/>
    </row>
    <row r="27" spans="14:23" x14ac:dyDescent="0.25">
      <c r="N27" s="400"/>
      <c r="O27" s="400"/>
      <c r="P27" s="400"/>
      <c r="Q27" s="400"/>
      <c r="R27" s="400"/>
      <c r="S27" s="400"/>
      <c r="T27" s="400"/>
      <c r="U27" s="400"/>
      <c r="V27" s="400"/>
      <c r="W27" s="400"/>
    </row>
    <row r="28" spans="14:23" x14ac:dyDescent="0.25">
      <c r="N28" s="400"/>
      <c r="O28" s="400"/>
      <c r="P28" s="400"/>
      <c r="Q28" s="400"/>
      <c r="R28" s="400"/>
      <c r="S28" s="400"/>
      <c r="T28" s="400"/>
      <c r="U28" s="400"/>
      <c r="V28" s="400"/>
      <c r="W28" s="400"/>
    </row>
    <row r="29" spans="14:23" x14ac:dyDescent="0.25">
      <c r="N29" s="400"/>
      <c r="O29" s="400"/>
      <c r="P29" s="400"/>
      <c r="Q29" s="400"/>
      <c r="R29" s="400"/>
      <c r="S29" s="400"/>
      <c r="T29" s="400"/>
      <c r="U29" s="400"/>
      <c r="V29" s="400"/>
      <c r="W29" s="400"/>
    </row>
    <row r="30" spans="14:23" x14ac:dyDescent="0.25">
      <c r="N30" s="400"/>
      <c r="O30" s="400"/>
      <c r="P30" s="400"/>
      <c r="Q30" s="400"/>
      <c r="R30" s="400"/>
      <c r="S30" s="400"/>
      <c r="T30" s="400"/>
      <c r="U30" s="400"/>
      <c r="V30" s="400"/>
      <c r="W30" s="400"/>
    </row>
  </sheetData>
  <pageMargins left="0.70866141732283472" right="0.70866141732283472" top="2.3228346456692917" bottom="0.74803149606299213" header="0.31496062992125984" footer="0.31496062992125984"/>
  <pageSetup paperSize="9" scale="76" fitToHeight="0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  <pageSetUpPr fitToPage="1"/>
  </sheetPr>
  <dimension ref="AC21:AV64"/>
  <sheetViews>
    <sheetView topLeftCell="X21" zoomScale="92" zoomScaleNormal="40" workbookViewId="0">
      <selection activeCell="Z47" sqref="Z47"/>
    </sheetView>
  </sheetViews>
  <sheetFormatPr baseColWidth="10" defaultColWidth="11.42578125" defaultRowHeight="15" x14ac:dyDescent="0.25"/>
  <sheetData>
    <row r="21" spans="29:39" x14ac:dyDescent="0.25">
      <c r="AC21" s="400"/>
      <c r="AD21" s="400"/>
      <c r="AE21" s="400"/>
      <c r="AF21" s="400"/>
      <c r="AG21" s="400"/>
      <c r="AH21" s="400"/>
      <c r="AI21" s="400"/>
      <c r="AJ21" s="400"/>
      <c r="AK21" s="400"/>
      <c r="AL21" s="400"/>
      <c r="AM21" s="400"/>
    </row>
    <row r="22" spans="29:39" x14ac:dyDescent="0.25">
      <c r="AC22" s="400"/>
      <c r="AD22" s="400"/>
      <c r="AE22" s="400"/>
      <c r="AF22" s="400"/>
      <c r="AG22" s="400"/>
      <c r="AH22" s="400"/>
      <c r="AI22" s="400"/>
      <c r="AJ22" s="400"/>
      <c r="AK22" s="400"/>
      <c r="AL22" s="400"/>
      <c r="AM22" s="400"/>
    </row>
    <row r="23" spans="29:39" x14ac:dyDescent="0.25">
      <c r="AC23" s="400"/>
      <c r="AD23" s="400"/>
      <c r="AE23" s="400"/>
      <c r="AF23" s="400"/>
      <c r="AG23" s="400"/>
      <c r="AH23" s="400"/>
      <c r="AI23" s="400"/>
      <c r="AJ23" s="400"/>
      <c r="AK23" s="400"/>
      <c r="AL23" s="400"/>
      <c r="AM23" s="400"/>
    </row>
    <row r="24" spans="29:39" x14ac:dyDescent="0.25">
      <c r="AC24" s="400"/>
      <c r="AD24" s="400"/>
      <c r="AE24" s="400"/>
      <c r="AF24" s="400"/>
      <c r="AG24" s="400"/>
      <c r="AH24" s="400"/>
      <c r="AI24" s="400"/>
      <c r="AJ24" s="400"/>
      <c r="AK24" s="400"/>
      <c r="AL24" s="400"/>
      <c r="AM24" s="400"/>
    </row>
    <row r="25" spans="29:39" x14ac:dyDescent="0.25">
      <c r="AC25" s="400"/>
      <c r="AD25" s="400"/>
      <c r="AE25" s="400"/>
      <c r="AF25" s="400"/>
      <c r="AG25" s="400"/>
      <c r="AH25" s="400"/>
      <c r="AI25" s="400"/>
      <c r="AJ25" s="400"/>
      <c r="AK25" s="400"/>
      <c r="AL25" s="400"/>
      <c r="AM25" s="400"/>
    </row>
    <row r="26" spans="29:39" x14ac:dyDescent="0.25">
      <c r="AC26" s="400"/>
      <c r="AD26" s="400"/>
      <c r="AE26" s="400"/>
      <c r="AF26" s="400"/>
      <c r="AG26" s="400"/>
      <c r="AH26" s="400"/>
      <c r="AI26" s="400"/>
      <c r="AJ26" s="400"/>
      <c r="AK26" s="400"/>
      <c r="AL26" s="400"/>
      <c r="AM26" s="400"/>
    </row>
    <row r="27" spans="29:39" x14ac:dyDescent="0.25">
      <c r="AC27" s="400"/>
      <c r="AD27" s="400"/>
      <c r="AE27" s="400"/>
      <c r="AF27" s="400"/>
      <c r="AG27" s="400"/>
      <c r="AH27" s="400"/>
      <c r="AI27" s="400"/>
      <c r="AJ27" s="400"/>
      <c r="AK27" s="400"/>
      <c r="AL27" s="400"/>
      <c r="AM27" s="400"/>
    </row>
    <row r="28" spans="29:39" x14ac:dyDescent="0.25">
      <c r="AC28" s="400"/>
      <c r="AD28" s="400"/>
      <c r="AE28" s="400"/>
      <c r="AF28" s="400"/>
      <c r="AG28" s="400"/>
      <c r="AH28" s="400"/>
      <c r="AI28" s="400"/>
      <c r="AJ28" s="400"/>
      <c r="AK28" s="400"/>
      <c r="AL28" s="400"/>
      <c r="AM28" s="400"/>
    </row>
    <row r="29" spans="29:39" x14ac:dyDescent="0.25">
      <c r="AC29" s="400"/>
      <c r="AD29" s="400"/>
      <c r="AE29" s="400"/>
      <c r="AF29" s="400"/>
      <c r="AG29" s="400"/>
      <c r="AH29" s="400"/>
      <c r="AI29" s="400"/>
      <c r="AJ29" s="400"/>
      <c r="AK29" s="400"/>
      <c r="AL29" s="400"/>
      <c r="AM29" s="400"/>
    </row>
    <row r="30" spans="29:39" x14ac:dyDescent="0.25">
      <c r="AC30" s="400"/>
      <c r="AD30" s="400"/>
      <c r="AE30" s="400"/>
      <c r="AF30" s="400"/>
      <c r="AG30" s="400"/>
      <c r="AH30" s="400"/>
      <c r="AI30" s="400"/>
      <c r="AJ30" s="400"/>
      <c r="AK30" s="400"/>
      <c r="AL30" s="400"/>
      <c r="AM30" s="400"/>
    </row>
    <row r="31" spans="29:39" x14ac:dyDescent="0.25">
      <c r="AC31" s="400"/>
      <c r="AD31" s="400"/>
      <c r="AE31" s="400"/>
      <c r="AF31" s="400"/>
      <c r="AG31" s="400"/>
      <c r="AH31" s="400"/>
      <c r="AI31" s="400"/>
      <c r="AJ31" s="400"/>
      <c r="AK31" s="400"/>
      <c r="AL31" s="400"/>
      <c r="AM31" s="400"/>
    </row>
    <row r="32" spans="29:39" x14ac:dyDescent="0.25">
      <c r="AC32" s="400"/>
      <c r="AD32" s="400"/>
      <c r="AE32" s="400"/>
      <c r="AF32" s="400"/>
      <c r="AG32" s="400"/>
      <c r="AH32" s="400"/>
      <c r="AI32" s="400"/>
      <c r="AJ32" s="400"/>
      <c r="AK32" s="400"/>
      <c r="AL32" s="400"/>
      <c r="AM32" s="400"/>
    </row>
    <row r="33" spans="29:39" x14ac:dyDescent="0.25">
      <c r="AC33" s="400"/>
      <c r="AD33" s="400"/>
      <c r="AE33" s="400"/>
      <c r="AF33" s="400"/>
      <c r="AG33" s="400"/>
      <c r="AH33" s="400"/>
      <c r="AI33" s="400"/>
      <c r="AJ33" s="400"/>
      <c r="AK33" s="400"/>
      <c r="AL33" s="400"/>
      <c r="AM33" s="400"/>
    </row>
    <row r="34" spans="29:39" x14ac:dyDescent="0.25">
      <c r="AC34" s="400"/>
      <c r="AD34" s="400"/>
      <c r="AE34" s="400"/>
      <c r="AF34" s="400"/>
      <c r="AG34" s="400"/>
      <c r="AH34" s="400"/>
      <c r="AI34" s="400"/>
      <c r="AJ34" s="400"/>
      <c r="AK34" s="400"/>
      <c r="AL34" s="400"/>
      <c r="AM34" s="400"/>
    </row>
    <row r="35" spans="29:39" x14ac:dyDescent="0.25">
      <c r="AC35" s="400"/>
      <c r="AD35" s="400"/>
      <c r="AE35" s="400"/>
      <c r="AF35" s="400"/>
      <c r="AG35" s="400"/>
      <c r="AH35" s="400"/>
      <c r="AI35" s="400"/>
      <c r="AJ35" s="400"/>
      <c r="AK35" s="400"/>
      <c r="AL35" s="400"/>
      <c r="AM35" s="400"/>
    </row>
    <row r="36" spans="29:39" x14ac:dyDescent="0.25">
      <c r="AC36" s="400"/>
      <c r="AD36" s="400"/>
      <c r="AE36" s="400"/>
      <c r="AF36" s="400"/>
      <c r="AG36" s="400"/>
      <c r="AH36" s="400"/>
      <c r="AI36" s="400"/>
      <c r="AJ36" s="400"/>
      <c r="AK36" s="400"/>
      <c r="AL36" s="400"/>
      <c r="AM36" s="400"/>
    </row>
    <row r="37" spans="29:39" x14ac:dyDescent="0.25">
      <c r="AC37" s="400"/>
      <c r="AD37" s="400"/>
      <c r="AE37" s="400"/>
      <c r="AF37" s="400"/>
      <c r="AG37" s="400"/>
      <c r="AH37" s="400"/>
      <c r="AI37" s="400"/>
      <c r="AJ37" s="400"/>
      <c r="AK37" s="400"/>
      <c r="AL37" s="400"/>
      <c r="AM37" s="400"/>
    </row>
    <row r="38" spans="29:39" x14ac:dyDescent="0.25">
      <c r="AC38" s="400"/>
      <c r="AD38" s="400"/>
      <c r="AE38" s="400"/>
      <c r="AF38" s="400"/>
      <c r="AG38" s="400"/>
      <c r="AH38" s="400"/>
      <c r="AI38" s="400"/>
      <c r="AJ38" s="400"/>
      <c r="AK38" s="400"/>
      <c r="AL38" s="400"/>
      <c r="AM38" s="400"/>
    </row>
    <row r="39" spans="29:39" x14ac:dyDescent="0.25">
      <c r="AC39" s="400"/>
      <c r="AD39" s="400"/>
      <c r="AE39" s="400"/>
      <c r="AF39" s="400"/>
      <c r="AG39" s="400"/>
      <c r="AH39" s="400"/>
      <c r="AI39" s="400"/>
      <c r="AJ39" s="400"/>
      <c r="AK39" s="400"/>
      <c r="AL39" s="400"/>
      <c r="AM39" s="400"/>
    </row>
    <row r="40" spans="29:39" x14ac:dyDescent="0.25">
      <c r="AC40" s="400"/>
      <c r="AD40" s="400"/>
      <c r="AE40" s="400"/>
      <c r="AF40" s="400"/>
      <c r="AG40" s="400"/>
      <c r="AH40" s="400"/>
      <c r="AI40" s="400"/>
      <c r="AJ40" s="400"/>
      <c r="AK40" s="400"/>
      <c r="AL40" s="400"/>
      <c r="AM40" s="400"/>
    </row>
    <row r="41" spans="29:39" x14ac:dyDescent="0.25">
      <c r="AC41" s="400"/>
      <c r="AD41" s="400"/>
      <c r="AE41" s="400"/>
      <c r="AF41" s="400"/>
      <c r="AG41" s="400"/>
      <c r="AH41" s="400"/>
      <c r="AI41" s="400"/>
      <c r="AJ41" s="400"/>
      <c r="AK41" s="400"/>
      <c r="AL41" s="400"/>
      <c r="AM41" s="400"/>
    </row>
    <row r="42" spans="29:39" x14ac:dyDescent="0.25">
      <c r="AC42" s="400"/>
      <c r="AD42" s="400"/>
      <c r="AE42" s="400"/>
      <c r="AF42" s="400"/>
      <c r="AG42" s="400"/>
      <c r="AH42" s="400"/>
      <c r="AI42" s="400"/>
      <c r="AJ42" s="400"/>
      <c r="AK42" s="400"/>
      <c r="AL42" s="400"/>
      <c r="AM42" s="400"/>
    </row>
    <row r="43" spans="29:39" x14ac:dyDescent="0.25">
      <c r="AC43" s="400"/>
      <c r="AD43" s="400"/>
      <c r="AE43" s="400"/>
      <c r="AF43" s="400"/>
      <c r="AG43" s="400"/>
      <c r="AH43" s="400"/>
      <c r="AI43" s="400"/>
      <c r="AJ43" s="400"/>
      <c r="AK43" s="400"/>
      <c r="AL43" s="400"/>
      <c r="AM43" s="400"/>
    </row>
    <row r="44" spans="29:39" x14ac:dyDescent="0.25">
      <c r="AC44" s="400"/>
      <c r="AD44" s="400"/>
      <c r="AE44" s="400"/>
      <c r="AF44" s="400"/>
      <c r="AG44" s="400"/>
      <c r="AH44" s="400"/>
      <c r="AI44" s="400"/>
      <c r="AJ44" s="400"/>
      <c r="AK44" s="400"/>
      <c r="AL44" s="400"/>
      <c r="AM44" s="400"/>
    </row>
    <row r="45" spans="29:39" x14ac:dyDescent="0.25">
      <c r="AC45" s="400"/>
      <c r="AD45" s="400"/>
      <c r="AE45" s="400"/>
      <c r="AF45" s="400"/>
      <c r="AG45" s="400"/>
      <c r="AH45" s="400"/>
      <c r="AI45" s="400"/>
      <c r="AJ45" s="400"/>
      <c r="AK45" s="400"/>
      <c r="AL45" s="400"/>
      <c r="AM45" s="400"/>
    </row>
    <row r="46" spans="29:39" x14ac:dyDescent="0.25">
      <c r="AC46" s="400"/>
      <c r="AD46" s="400"/>
      <c r="AE46" s="400"/>
      <c r="AF46" s="400"/>
      <c r="AG46" s="400"/>
      <c r="AH46" s="400"/>
      <c r="AI46" s="400"/>
      <c r="AJ46" s="400"/>
      <c r="AK46" s="400"/>
      <c r="AL46" s="400"/>
      <c r="AM46" s="400"/>
    </row>
    <row r="47" spans="29:39" x14ac:dyDescent="0.25">
      <c r="AC47" s="400"/>
      <c r="AD47" s="400"/>
      <c r="AE47" s="400"/>
      <c r="AF47" s="400"/>
      <c r="AG47" s="400"/>
      <c r="AH47" s="400"/>
      <c r="AI47" s="400"/>
      <c r="AJ47" s="400"/>
      <c r="AK47" s="400"/>
      <c r="AL47" s="400"/>
      <c r="AM47" s="400"/>
    </row>
    <row r="48" spans="29:39" x14ac:dyDescent="0.25">
      <c r="AC48" s="400"/>
      <c r="AD48" s="400"/>
      <c r="AE48" s="400"/>
      <c r="AF48" s="400"/>
      <c r="AG48" s="400"/>
      <c r="AH48" s="400"/>
      <c r="AI48" s="400"/>
      <c r="AJ48" s="400"/>
      <c r="AK48" s="400"/>
      <c r="AL48" s="400"/>
      <c r="AM48" s="400"/>
    </row>
    <row r="49" spans="29:48" x14ac:dyDescent="0.25">
      <c r="AC49" s="400"/>
      <c r="AD49" s="400"/>
      <c r="AE49" s="400"/>
      <c r="AF49" s="400"/>
      <c r="AG49" s="400"/>
      <c r="AH49" s="400"/>
      <c r="AI49" s="400"/>
      <c r="AJ49" s="400"/>
      <c r="AK49" s="400"/>
      <c r="AL49" s="400"/>
      <c r="AM49" s="400"/>
    </row>
    <row r="50" spans="29:48" x14ac:dyDescent="0.25">
      <c r="AC50" s="400"/>
      <c r="AD50" s="400"/>
      <c r="AE50" s="400"/>
      <c r="AF50" s="400"/>
      <c r="AG50" s="400"/>
      <c r="AH50" s="400"/>
      <c r="AI50" s="400"/>
      <c r="AJ50" s="400"/>
      <c r="AK50" s="400"/>
      <c r="AL50" s="400"/>
      <c r="AM50" s="400"/>
    </row>
    <row r="51" spans="29:48" x14ac:dyDescent="0.25">
      <c r="AC51" s="400"/>
      <c r="AD51" s="400"/>
      <c r="AE51" s="400"/>
      <c r="AF51" s="400"/>
      <c r="AG51" s="400"/>
      <c r="AH51" s="400"/>
      <c r="AI51" s="400"/>
      <c r="AJ51" s="400"/>
      <c r="AK51" s="400"/>
      <c r="AL51" s="400"/>
      <c r="AM51" s="400"/>
    </row>
    <row r="52" spans="29:48" x14ac:dyDescent="0.25">
      <c r="AC52" s="400"/>
      <c r="AD52" s="400"/>
      <c r="AE52" s="400"/>
      <c r="AF52" s="400"/>
      <c r="AG52" s="400"/>
      <c r="AH52" s="400"/>
      <c r="AI52" s="400"/>
      <c r="AJ52" s="400"/>
      <c r="AK52" s="400"/>
      <c r="AL52" s="400"/>
      <c r="AM52" s="400"/>
    </row>
    <row r="53" spans="29:48" x14ac:dyDescent="0.25">
      <c r="AC53" s="400"/>
      <c r="AD53" s="400"/>
      <c r="AE53" s="400"/>
      <c r="AF53" s="400"/>
      <c r="AG53" s="400"/>
      <c r="AH53" s="400"/>
      <c r="AI53" s="400"/>
      <c r="AJ53" s="400"/>
      <c r="AK53" s="400"/>
      <c r="AL53" s="400"/>
      <c r="AM53" s="400"/>
    </row>
    <row r="54" spans="29:48" x14ac:dyDescent="0.25">
      <c r="AC54" s="400"/>
      <c r="AD54" s="400"/>
      <c r="AE54" s="400"/>
      <c r="AF54" s="400"/>
      <c r="AG54" s="400"/>
      <c r="AH54" s="400"/>
      <c r="AI54" s="400"/>
      <c r="AJ54" s="400"/>
      <c r="AK54" s="400"/>
      <c r="AL54" s="400"/>
      <c r="AM54" s="400"/>
    </row>
    <row r="55" spans="29:48" x14ac:dyDescent="0.25">
      <c r="AC55" s="400"/>
      <c r="AD55" s="400"/>
      <c r="AE55" s="400"/>
      <c r="AF55" s="400"/>
      <c r="AG55" s="400"/>
      <c r="AH55" s="400"/>
      <c r="AI55" s="400"/>
      <c r="AJ55" s="400"/>
      <c r="AK55" s="400"/>
      <c r="AL55" s="400"/>
      <c r="AM55" s="400"/>
    </row>
    <row r="56" spans="29:48" x14ac:dyDescent="0.25">
      <c r="AC56" s="400"/>
      <c r="AD56" s="400"/>
      <c r="AE56" s="400"/>
      <c r="AF56" s="400"/>
      <c r="AG56" s="400"/>
      <c r="AH56" s="400"/>
      <c r="AI56" s="400"/>
      <c r="AJ56" s="400"/>
      <c r="AK56" s="400"/>
      <c r="AL56" s="400"/>
      <c r="AM56" s="400"/>
    </row>
    <row r="57" spans="29:48" x14ac:dyDescent="0.25">
      <c r="AC57" s="400"/>
      <c r="AD57" s="400"/>
      <c r="AE57" s="400"/>
      <c r="AF57" s="400"/>
      <c r="AG57" s="400"/>
      <c r="AH57" s="400"/>
      <c r="AI57" s="400"/>
      <c r="AJ57" s="400"/>
      <c r="AK57" s="400"/>
      <c r="AL57" s="400"/>
      <c r="AM57" s="400"/>
    </row>
    <row r="58" spans="29:48" x14ac:dyDescent="0.25">
      <c r="AC58" s="400"/>
      <c r="AD58" s="400"/>
      <c r="AE58" s="400"/>
      <c r="AF58" s="400"/>
      <c r="AG58" s="400"/>
      <c r="AH58" s="400"/>
      <c r="AI58" s="400"/>
      <c r="AJ58" s="400"/>
      <c r="AK58" s="400"/>
      <c r="AL58" s="400"/>
      <c r="AM58" s="400"/>
      <c r="AV58" t="s">
        <v>318</v>
      </c>
    </row>
    <row r="59" spans="29:48" x14ac:dyDescent="0.25">
      <c r="AC59" s="400"/>
      <c r="AD59" s="400"/>
      <c r="AE59" s="400">
        <v>11</v>
      </c>
      <c r="AF59" s="400"/>
      <c r="AG59" s="400"/>
      <c r="AH59" s="400"/>
      <c r="AI59" s="400"/>
      <c r="AJ59" s="400"/>
      <c r="AK59" s="400"/>
      <c r="AL59" s="400"/>
      <c r="AM59" s="400"/>
    </row>
    <row r="60" spans="29:48" x14ac:dyDescent="0.25">
      <c r="AC60" s="400"/>
      <c r="AD60" s="400"/>
      <c r="AE60" s="400">
        <v>7</v>
      </c>
      <c r="AF60" s="400"/>
      <c r="AG60" s="400"/>
      <c r="AH60" s="400"/>
      <c r="AI60" s="400"/>
      <c r="AJ60" s="400"/>
      <c r="AK60" s="400"/>
      <c r="AL60" s="400"/>
      <c r="AM60" s="400"/>
    </row>
    <row r="61" spans="29:48" x14ac:dyDescent="0.25">
      <c r="AC61" s="400"/>
      <c r="AD61" s="400"/>
      <c r="AE61" s="400"/>
      <c r="AF61" s="400"/>
      <c r="AG61" s="400"/>
      <c r="AH61" s="400"/>
      <c r="AI61" s="400"/>
      <c r="AJ61" s="400"/>
      <c r="AK61" s="400"/>
      <c r="AL61" s="400"/>
      <c r="AM61" s="400"/>
    </row>
    <row r="62" spans="29:48" x14ac:dyDescent="0.25">
      <c r="AC62" s="400"/>
      <c r="AD62" s="400"/>
      <c r="AE62" s="400"/>
      <c r="AF62" s="400"/>
      <c r="AG62" s="400"/>
      <c r="AH62" s="400"/>
      <c r="AI62" s="400"/>
      <c r="AJ62" s="400"/>
      <c r="AK62" s="400"/>
      <c r="AL62" s="400"/>
      <c r="AM62" s="400"/>
    </row>
    <row r="63" spans="29:48" x14ac:dyDescent="0.25">
      <c r="AC63" s="400"/>
      <c r="AD63" s="400"/>
      <c r="AE63" s="400"/>
      <c r="AF63" s="400"/>
      <c r="AG63" s="400"/>
      <c r="AH63" s="400"/>
      <c r="AI63" s="400"/>
      <c r="AJ63" s="400"/>
      <c r="AK63" s="400"/>
      <c r="AL63" s="400"/>
      <c r="AM63" s="400"/>
    </row>
    <row r="64" spans="29:48" x14ac:dyDescent="0.25">
      <c r="AC64" s="400"/>
      <c r="AD64" s="400"/>
      <c r="AE64" s="400"/>
      <c r="AF64" s="400"/>
      <c r="AG64" s="400"/>
      <c r="AH64" s="400"/>
      <c r="AI64" s="400"/>
      <c r="AJ64" s="400"/>
      <c r="AK64" s="400"/>
      <c r="AL64" s="400"/>
      <c r="AM64" s="400"/>
    </row>
  </sheetData>
  <pageMargins left="0.7" right="0.7" top="0.75" bottom="0.75" header="0.3" footer="0.3"/>
  <pageSetup paperSize="9" scale="44" fitToHeight="0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EE54C7-F0F8-4DED-8F61-02351FCCFA91}">
  <sheetPr>
    <tabColor rgb="FFFF0000"/>
    <pageSetUpPr fitToPage="1"/>
  </sheetPr>
  <dimension ref="N1:AD30"/>
  <sheetViews>
    <sheetView topLeftCell="O1" zoomScale="116" zoomScaleNormal="30" workbookViewId="0">
      <selection activeCell="AD17" sqref="W2:AD17"/>
    </sheetView>
  </sheetViews>
  <sheetFormatPr baseColWidth="10" defaultColWidth="11.42578125" defaultRowHeight="15" x14ac:dyDescent="0.25"/>
  <sheetData>
    <row r="1" spans="14:30" x14ac:dyDescent="0.25">
      <c r="W1" s="400"/>
      <c r="X1" s="400"/>
      <c r="Y1" s="400"/>
      <c r="Z1" s="400"/>
      <c r="AA1" s="400"/>
      <c r="AB1" s="400"/>
      <c r="AC1" s="400"/>
      <c r="AD1" s="400"/>
    </row>
    <row r="2" spans="14:30" x14ac:dyDescent="0.25">
      <c r="N2" s="400"/>
      <c r="O2" s="400"/>
      <c r="P2" s="400"/>
      <c r="Q2" s="400"/>
      <c r="R2" s="400"/>
      <c r="S2" s="400"/>
      <c r="T2" s="400"/>
      <c r="U2" s="400"/>
      <c r="V2" s="400"/>
      <c r="W2" s="400"/>
      <c r="X2" s="400"/>
      <c r="Y2" s="400"/>
      <c r="Z2" s="400"/>
      <c r="AA2" s="400"/>
      <c r="AB2" s="400"/>
      <c r="AC2" s="400"/>
      <c r="AD2" s="400"/>
    </row>
    <row r="3" spans="14:30" x14ac:dyDescent="0.25">
      <c r="N3" s="400"/>
      <c r="O3" s="400"/>
      <c r="P3" s="400"/>
      <c r="Q3" s="400"/>
      <c r="R3" s="400"/>
      <c r="S3" s="400"/>
      <c r="T3" s="400"/>
      <c r="U3" s="400"/>
      <c r="V3" s="400"/>
      <c r="W3" s="400"/>
      <c r="X3" s="400"/>
      <c r="Y3" s="400"/>
      <c r="Z3" s="400"/>
      <c r="AA3" s="400"/>
      <c r="AB3" s="400"/>
      <c r="AC3" s="400"/>
      <c r="AD3" s="400"/>
    </row>
    <row r="4" spans="14:30" x14ac:dyDescent="0.25">
      <c r="N4" s="400"/>
      <c r="O4" s="400"/>
      <c r="P4" s="400"/>
      <c r="Q4" s="400"/>
      <c r="R4" s="400"/>
      <c r="S4" s="400"/>
      <c r="T4" s="400"/>
      <c r="U4" s="400"/>
      <c r="V4" s="400"/>
      <c r="W4" s="400"/>
      <c r="X4" s="400"/>
      <c r="Y4" s="400"/>
      <c r="Z4" s="400"/>
      <c r="AA4" s="400"/>
      <c r="AB4" s="400"/>
      <c r="AC4" s="400"/>
      <c r="AD4" s="400"/>
    </row>
    <row r="5" spans="14:30" x14ac:dyDescent="0.25">
      <c r="N5" s="400"/>
      <c r="O5" s="400"/>
      <c r="P5" s="400"/>
      <c r="Q5" s="400"/>
      <c r="R5" s="400"/>
      <c r="S5" s="400"/>
      <c r="T5" s="400"/>
      <c r="U5" s="400"/>
      <c r="V5" s="400"/>
      <c r="W5" s="400"/>
      <c r="X5" s="400"/>
      <c r="Y5" s="400"/>
      <c r="Z5" s="400"/>
      <c r="AA5" s="400"/>
      <c r="AB5" s="400"/>
      <c r="AC5" s="400"/>
      <c r="AD5" s="400"/>
    </row>
    <row r="6" spans="14:30" x14ac:dyDescent="0.25">
      <c r="N6" s="400"/>
      <c r="O6" s="400"/>
      <c r="P6" s="400"/>
      <c r="Q6" s="400"/>
      <c r="R6" s="400"/>
      <c r="S6" s="400"/>
      <c r="T6" s="400"/>
      <c r="U6" s="400"/>
      <c r="V6" s="400"/>
      <c r="W6" s="400"/>
      <c r="X6" s="400"/>
      <c r="Y6" s="400"/>
      <c r="Z6" s="400"/>
      <c r="AA6" s="400"/>
      <c r="AB6" s="400"/>
      <c r="AC6" s="400"/>
      <c r="AD6" s="400"/>
    </row>
    <row r="7" spans="14:30" x14ac:dyDescent="0.25">
      <c r="N7" s="400"/>
      <c r="O7" s="400"/>
      <c r="P7" s="400"/>
      <c r="Q7" s="400"/>
      <c r="R7" s="400"/>
      <c r="S7" s="400"/>
      <c r="T7" s="400"/>
      <c r="U7" s="400"/>
      <c r="V7" s="400"/>
      <c r="W7" s="400"/>
      <c r="X7" s="400"/>
      <c r="Y7" s="400"/>
      <c r="Z7" s="400"/>
      <c r="AA7" s="400"/>
      <c r="AB7" s="400"/>
      <c r="AC7" s="400"/>
      <c r="AD7" s="400"/>
    </row>
    <row r="8" spans="14:30" x14ac:dyDescent="0.25">
      <c r="N8" s="400"/>
      <c r="O8" s="400"/>
      <c r="P8" s="400"/>
      <c r="Q8" s="400"/>
      <c r="R8" s="400"/>
      <c r="S8" s="400"/>
      <c r="T8" s="400"/>
      <c r="U8" s="400"/>
      <c r="V8" s="400"/>
      <c r="W8" s="400"/>
      <c r="X8" s="400"/>
      <c r="Y8" s="400"/>
      <c r="Z8" s="400"/>
      <c r="AA8" s="400"/>
      <c r="AB8" s="400"/>
      <c r="AC8" s="400"/>
      <c r="AD8" s="400"/>
    </row>
    <row r="9" spans="14:30" x14ac:dyDescent="0.25">
      <c r="N9" s="400"/>
      <c r="O9" s="400"/>
      <c r="P9" s="400"/>
      <c r="Q9" s="400"/>
      <c r="R9" s="400"/>
      <c r="S9" s="400"/>
      <c r="T9" s="400"/>
      <c r="U9" s="400"/>
      <c r="V9" s="400"/>
      <c r="W9" s="400"/>
      <c r="X9" s="400"/>
      <c r="Y9" s="400"/>
      <c r="Z9" s="400"/>
      <c r="AA9" s="400"/>
      <c r="AB9" s="400"/>
      <c r="AC9" s="400"/>
      <c r="AD9" s="400"/>
    </row>
    <row r="10" spans="14:30" x14ac:dyDescent="0.25">
      <c r="N10" s="400"/>
      <c r="O10" s="400"/>
      <c r="P10" s="400"/>
      <c r="Q10" s="400"/>
      <c r="R10" s="400"/>
      <c r="S10" s="400"/>
      <c r="T10" s="400"/>
      <c r="U10" s="401"/>
      <c r="V10" s="400"/>
      <c r="W10" s="400"/>
      <c r="X10" s="400"/>
      <c r="Y10" s="400"/>
      <c r="Z10" s="400"/>
      <c r="AA10" s="400"/>
      <c r="AB10" s="400"/>
      <c r="AC10" s="400"/>
      <c r="AD10" s="400"/>
    </row>
    <row r="11" spans="14:30" x14ac:dyDescent="0.25">
      <c r="N11" s="400"/>
      <c r="O11" s="400"/>
      <c r="P11" s="400"/>
      <c r="Q11" s="400"/>
      <c r="R11" s="400"/>
      <c r="S11" s="400"/>
      <c r="T11" s="400"/>
      <c r="U11" s="400"/>
      <c r="V11" s="400"/>
      <c r="W11" s="400"/>
      <c r="X11" s="400"/>
      <c r="Y11" s="400"/>
      <c r="Z11" s="400"/>
      <c r="AA11" s="400"/>
      <c r="AB11" s="400"/>
      <c r="AC11" s="400"/>
      <c r="AD11" s="400"/>
    </row>
    <row r="12" spans="14:30" x14ac:dyDescent="0.25">
      <c r="N12" s="400"/>
      <c r="O12" s="400"/>
      <c r="P12" s="400"/>
      <c r="Q12" s="400"/>
      <c r="R12" s="400"/>
      <c r="S12" s="400"/>
      <c r="T12" s="400"/>
      <c r="U12" s="400"/>
      <c r="V12" s="400"/>
      <c r="W12" s="400"/>
      <c r="X12" s="400"/>
      <c r="Y12" s="400"/>
      <c r="Z12" s="400"/>
      <c r="AA12" s="400"/>
      <c r="AB12" s="400"/>
      <c r="AC12" s="400"/>
      <c r="AD12" s="400"/>
    </row>
    <row r="13" spans="14:30" x14ac:dyDescent="0.25">
      <c r="N13" s="400"/>
      <c r="O13" s="400"/>
      <c r="P13" s="400"/>
      <c r="Q13" s="400"/>
      <c r="R13" s="400"/>
      <c r="S13" s="400"/>
      <c r="T13" s="400"/>
      <c r="U13" s="400"/>
      <c r="V13" s="400"/>
      <c r="W13" s="400"/>
      <c r="X13" s="400"/>
      <c r="Y13" s="400"/>
      <c r="Z13" s="400"/>
      <c r="AA13" s="400"/>
      <c r="AB13" s="400"/>
      <c r="AC13" s="400"/>
      <c r="AD13" s="400"/>
    </row>
    <row r="14" spans="14:30" x14ac:dyDescent="0.25">
      <c r="N14" s="400"/>
      <c r="O14" s="400"/>
      <c r="P14" s="400"/>
      <c r="Q14" s="400"/>
      <c r="R14" s="400"/>
      <c r="S14" s="400"/>
      <c r="T14" s="400"/>
      <c r="U14" s="400"/>
      <c r="V14" s="400"/>
      <c r="W14" s="400"/>
      <c r="X14" s="400"/>
      <c r="Y14" s="400"/>
      <c r="Z14" s="400"/>
      <c r="AA14" s="400"/>
      <c r="AB14" s="400"/>
      <c r="AC14" s="400"/>
      <c r="AD14" s="400"/>
    </row>
    <row r="15" spans="14:30" x14ac:dyDescent="0.25">
      <c r="N15" s="400"/>
      <c r="O15" s="400"/>
      <c r="P15" s="400"/>
      <c r="Q15" s="400"/>
      <c r="R15" s="400"/>
      <c r="S15" s="400"/>
      <c r="T15" s="400"/>
      <c r="U15" s="400"/>
      <c r="V15" s="400"/>
      <c r="W15" s="400"/>
      <c r="X15" s="400"/>
      <c r="Y15" s="400"/>
      <c r="Z15" s="400"/>
      <c r="AA15" s="400"/>
      <c r="AB15" s="400"/>
      <c r="AC15" s="400"/>
      <c r="AD15" s="400"/>
    </row>
    <row r="16" spans="14:30" x14ac:dyDescent="0.25">
      <c r="N16" s="400"/>
      <c r="O16" s="400"/>
      <c r="P16" s="400"/>
      <c r="Q16" s="400"/>
      <c r="R16" s="400"/>
      <c r="S16" s="400"/>
      <c r="T16" s="400"/>
      <c r="U16" s="400"/>
      <c r="V16" s="400"/>
      <c r="W16" s="400"/>
      <c r="X16" s="400"/>
      <c r="Y16" s="400"/>
      <c r="Z16" s="400"/>
      <c r="AA16" s="400"/>
      <c r="AB16" s="400"/>
      <c r="AC16" s="400"/>
      <c r="AD16" s="400"/>
    </row>
    <row r="17" spans="14:30" x14ac:dyDescent="0.25">
      <c r="N17" s="400"/>
      <c r="O17" s="400"/>
      <c r="P17" s="400"/>
      <c r="Q17" s="400"/>
      <c r="R17" s="400"/>
      <c r="S17" s="400"/>
      <c r="T17" s="400"/>
      <c r="U17" s="400"/>
      <c r="V17" s="400"/>
      <c r="W17" s="400"/>
      <c r="X17" s="400"/>
      <c r="Y17" s="400"/>
      <c r="Z17" s="400"/>
      <c r="AA17" s="400"/>
      <c r="AB17" s="400"/>
      <c r="AC17" s="400"/>
      <c r="AD17" s="400"/>
    </row>
    <row r="18" spans="14:30" x14ac:dyDescent="0.25">
      <c r="N18" s="400"/>
      <c r="O18" s="400"/>
      <c r="P18" s="400"/>
      <c r="Q18" s="400"/>
      <c r="R18" s="400"/>
      <c r="S18" s="400"/>
      <c r="T18" s="400"/>
      <c r="U18" s="400"/>
      <c r="V18" s="400"/>
      <c r="W18" s="400"/>
    </row>
    <row r="19" spans="14:30" x14ac:dyDescent="0.25">
      <c r="N19" s="400"/>
      <c r="O19" s="400"/>
      <c r="P19" s="400"/>
      <c r="Q19" s="400"/>
      <c r="R19" s="400"/>
      <c r="S19" s="400"/>
      <c r="T19" s="400"/>
      <c r="U19" s="400"/>
      <c r="V19" s="400"/>
      <c r="W19" s="400"/>
    </row>
    <row r="20" spans="14:30" x14ac:dyDescent="0.25">
      <c r="N20" s="400"/>
      <c r="O20" s="400"/>
      <c r="P20" s="400"/>
      <c r="Q20" s="400"/>
      <c r="R20" s="400"/>
      <c r="S20" s="400"/>
      <c r="T20" s="400"/>
      <c r="U20" s="400"/>
      <c r="V20" s="400"/>
      <c r="W20" s="400"/>
    </row>
    <row r="21" spans="14:30" x14ac:dyDescent="0.25">
      <c r="N21" s="400"/>
      <c r="O21" s="400"/>
      <c r="P21" s="400"/>
      <c r="Q21" s="400"/>
      <c r="R21" s="400"/>
      <c r="S21" s="400"/>
      <c r="T21" s="400"/>
      <c r="U21" s="400"/>
      <c r="V21" s="400"/>
      <c r="W21" s="400"/>
    </row>
    <row r="22" spans="14:30" x14ac:dyDescent="0.25">
      <c r="N22" s="400"/>
      <c r="O22" s="400"/>
      <c r="P22" s="400"/>
      <c r="Q22" s="400"/>
      <c r="R22" s="400"/>
      <c r="S22" s="400"/>
      <c r="T22" s="400"/>
      <c r="U22" s="400"/>
      <c r="V22" s="400"/>
      <c r="W22" s="400"/>
    </row>
    <row r="23" spans="14:30" x14ac:dyDescent="0.25">
      <c r="N23" s="400"/>
      <c r="O23" s="400"/>
      <c r="P23" s="400"/>
      <c r="Q23" s="400"/>
      <c r="R23" s="400"/>
      <c r="S23" s="400"/>
      <c r="T23" s="400"/>
      <c r="U23" s="400"/>
      <c r="V23" s="400"/>
      <c r="W23" s="400"/>
    </row>
    <row r="24" spans="14:30" x14ac:dyDescent="0.25">
      <c r="N24" s="400"/>
      <c r="O24" s="400"/>
      <c r="P24" s="400"/>
      <c r="Q24" s="400"/>
      <c r="R24" s="400"/>
      <c r="S24" s="400"/>
      <c r="T24" s="400"/>
      <c r="U24" s="400"/>
      <c r="V24" s="400"/>
      <c r="W24" s="400"/>
    </row>
    <row r="25" spans="14:30" x14ac:dyDescent="0.25">
      <c r="N25" s="400"/>
      <c r="O25" s="400"/>
      <c r="P25" s="400"/>
      <c r="Q25" s="400"/>
      <c r="R25" s="400"/>
      <c r="S25" s="400"/>
      <c r="T25" s="400"/>
      <c r="U25" s="400"/>
      <c r="V25" s="400"/>
      <c r="W25" s="400"/>
    </row>
    <row r="26" spans="14:30" x14ac:dyDescent="0.25">
      <c r="N26" s="400"/>
      <c r="O26" s="400"/>
      <c r="P26" s="400"/>
      <c r="Q26" s="400"/>
      <c r="R26" s="400"/>
      <c r="S26" s="400"/>
      <c r="T26" s="400"/>
      <c r="U26" s="400"/>
      <c r="V26" s="400"/>
      <c r="W26" s="400"/>
    </row>
    <row r="27" spans="14:30" x14ac:dyDescent="0.25">
      <c r="N27" s="400"/>
      <c r="O27" s="400"/>
      <c r="P27" s="400"/>
      <c r="Q27" s="400"/>
      <c r="R27" s="400"/>
      <c r="S27" s="400"/>
      <c r="T27" s="400"/>
      <c r="U27" s="400"/>
      <c r="V27" s="400"/>
      <c r="W27" s="400"/>
    </row>
    <row r="28" spans="14:30" x14ac:dyDescent="0.25">
      <c r="N28" s="400"/>
      <c r="O28" s="400"/>
      <c r="P28" s="400"/>
      <c r="Q28" s="400"/>
      <c r="R28" s="400"/>
      <c r="S28" s="400"/>
      <c r="T28" s="400"/>
      <c r="U28" s="400"/>
      <c r="V28" s="400"/>
      <c r="W28" s="400"/>
    </row>
    <row r="29" spans="14:30" x14ac:dyDescent="0.25">
      <c r="N29" s="400"/>
      <c r="O29" s="400"/>
      <c r="P29" s="400"/>
      <c r="Q29" s="400"/>
      <c r="R29" s="400"/>
      <c r="S29" s="400"/>
      <c r="T29" s="400"/>
      <c r="U29" s="400"/>
      <c r="V29" s="400"/>
      <c r="W29" s="400"/>
    </row>
    <row r="30" spans="14:30" x14ac:dyDescent="0.25">
      <c r="N30" s="400"/>
      <c r="O30" s="400"/>
      <c r="P30" s="400"/>
      <c r="Q30" s="400"/>
      <c r="R30" s="400"/>
      <c r="S30" s="400"/>
      <c r="T30" s="400"/>
      <c r="U30" s="400"/>
      <c r="V30" s="400"/>
      <c r="W30" s="400"/>
    </row>
  </sheetData>
  <pageMargins left="0.70866141732283472" right="0.70866141732283472" top="2.3228346456692917" bottom="0.74803149606299213" header="0.31496062992125984" footer="0.31496062992125984"/>
  <pageSetup paperSize="9" scale="76" fitToHeight="0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56D055-8FF5-4B58-84AA-84986940C972}">
  <sheetPr>
    <tabColor rgb="FFFF0000"/>
    <pageSetUpPr fitToPage="1"/>
  </sheetPr>
  <dimension ref="C21:AN68"/>
  <sheetViews>
    <sheetView topLeftCell="A29" zoomScale="91" zoomScaleNormal="109" workbookViewId="0">
      <selection activeCell="C32" sqref="C32:M66"/>
    </sheetView>
  </sheetViews>
  <sheetFormatPr baseColWidth="10" defaultColWidth="11.42578125" defaultRowHeight="15" x14ac:dyDescent="0.25"/>
  <sheetData>
    <row r="21" spans="3:40" x14ac:dyDescent="0.25">
      <c r="AC21" s="400"/>
      <c r="AD21" s="400"/>
      <c r="AE21" s="400"/>
      <c r="AF21" s="400"/>
      <c r="AG21" s="400"/>
      <c r="AH21" s="400"/>
      <c r="AI21" s="400"/>
      <c r="AJ21" s="400"/>
      <c r="AK21" s="400"/>
      <c r="AL21" s="400"/>
      <c r="AM21" s="400"/>
    </row>
    <row r="22" spans="3:40" x14ac:dyDescent="0.25">
      <c r="AC22" s="400"/>
      <c r="AD22" s="400"/>
      <c r="AE22" s="400"/>
      <c r="AF22" s="400"/>
      <c r="AG22" s="400"/>
      <c r="AH22" s="400"/>
      <c r="AI22" s="400"/>
      <c r="AJ22" s="400"/>
      <c r="AK22" s="400"/>
      <c r="AL22" s="400"/>
      <c r="AM22" s="400"/>
    </row>
    <row r="23" spans="3:40" x14ac:dyDescent="0.25">
      <c r="AA23" s="400"/>
      <c r="AB23" s="400"/>
      <c r="AC23" s="400"/>
      <c r="AD23" s="400"/>
      <c r="AE23" s="400"/>
      <c r="AF23" s="400"/>
      <c r="AG23" s="400"/>
      <c r="AH23" s="400"/>
      <c r="AI23" s="400"/>
      <c r="AJ23" s="400"/>
      <c r="AK23" s="400"/>
      <c r="AL23" s="400"/>
      <c r="AM23" s="400"/>
      <c r="AN23" s="400"/>
    </row>
    <row r="24" spans="3:40" x14ac:dyDescent="0.25">
      <c r="AA24" s="400"/>
      <c r="AB24" s="400"/>
      <c r="AC24" s="400"/>
      <c r="AD24" s="400"/>
      <c r="AE24" s="400"/>
      <c r="AF24" s="400"/>
      <c r="AG24" s="400"/>
      <c r="AH24" s="400"/>
      <c r="AI24" s="400"/>
      <c r="AJ24" s="400"/>
      <c r="AK24" s="400"/>
      <c r="AL24" s="400"/>
      <c r="AM24" s="400"/>
      <c r="AN24" s="400"/>
    </row>
    <row r="25" spans="3:40" x14ac:dyDescent="0.25">
      <c r="AA25" s="400"/>
      <c r="AB25" s="400"/>
      <c r="AC25" s="400"/>
      <c r="AD25" s="400"/>
      <c r="AE25" s="400"/>
      <c r="AF25" s="400"/>
      <c r="AG25" s="400"/>
      <c r="AH25" s="400"/>
      <c r="AI25" s="400"/>
      <c r="AJ25" s="400"/>
      <c r="AK25" s="400"/>
      <c r="AL25" s="400"/>
      <c r="AM25" s="400"/>
      <c r="AN25" s="400"/>
    </row>
    <row r="26" spans="3:40" x14ac:dyDescent="0.25">
      <c r="AA26" s="400"/>
      <c r="AB26" s="400"/>
      <c r="AC26" s="400"/>
      <c r="AD26" s="400"/>
      <c r="AE26" s="400"/>
      <c r="AF26" s="400"/>
      <c r="AG26" s="400"/>
      <c r="AH26" s="400"/>
      <c r="AI26" s="400"/>
      <c r="AJ26" s="400"/>
      <c r="AK26" s="400"/>
      <c r="AL26" s="400"/>
      <c r="AM26" s="400"/>
      <c r="AN26" s="400"/>
    </row>
    <row r="27" spans="3:40" x14ac:dyDescent="0.25">
      <c r="AA27" s="400"/>
      <c r="AB27" s="400"/>
      <c r="AC27" s="400"/>
      <c r="AD27" s="400"/>
      <c r="AE27" s="400"/>
      <c r="AF27" s="400"/>
      <c r="AG27" s="400"/>
      <c r="AH27" s="400"/>
      <c r="AI27" s="400"/>
      <c r="AJ27" s="400"/>
      <c r="AK27" s="400"/>
      <c r="AL27" s="400"/>
      <c r="AM27" s="400"/>
      <c r="AN27" s="400"/>
    </row>
    <row r="28" spans="3:40" x14ac:dyDescent="0.25">
      <c r="AA28" s="400"/>
      <c r="AB28" s="400"/>
      <c r="AC28" s="400"/>
      <c r="AD28" s="400"/>
      <c r="AE28" s="400"/>
      <c r="AF28" s="400"/>
      <c r="AG28" s="400"/>
      <c r="AH28" s="400"/>
      <c r="AI28" s="400"/>
      <c r="AJ28" s="400"/>
      <c r="AK28" s="400"/>
      <c r="AL28" s="400"/>
      <c r="AM28" s="400"/>
      <c r="AN28" s="400"/>
    </row>
    <row r="29" spans="3:40" x14ac:dyDescent="0.25">
      <c r="AA29" s="400"/>
      <c r="AB29" s="400"/>
      <c r="AC29" s="400"/>
      <c r="AD29" s="400"/>
      <c r="AE29" s="400"/>
      <c r="AF29" s="400"/>
      <c r="AG29" s="400"/>
      <c r="AH29" s="400"/>
      <c r="AI29" s="400"/>
      <c r="AJ29" s="400"/>
      <c r="AK29" s="400"/>
      <c r="AL29" s="400"/>
      <c r="AM29" s="400"/>
      <c r="AN29" s="400"/>
    </row>
    <row r="30" spans="3:40" x14ac:dyDescent="0.25">
      <c r="C30" s="400"/>
      <c r="D30" s="400"/>
      <c r="E30" s="400"/>
      <c r="F30" s="400"/>
      <c r="G30" s="400"/>
      <c r="H30" s="400"/>
      <c r="I30" s="400"/>
      <c r="J30" s="400"/>
      <c r="K30" s="400"/>
      <c r="L30" s="400"/>
      <c r="M30" s="400"/>
      <c r="N30" s="400"/>
      <c r="O30" s="400"/>
      <c r="AA30" s="400"/>
      <c r="AB30" s="400"/>
      <c r="AC30" s="400"/>
      <c r="AD30" s="400"/>
      <c r="AE30" s="400"/>
      <c r="AF30" s="400"/>
      <c r="AG30" s="400"/>
      <c r="AH30" s="400"/>
      <c r="AI30" s="400"/>
      <c r="AJ30" s="400"/>
      <c r="AK30" s="400"/>
      <c r="AL30" s="400"/>
      <c r="AM30" s="400"/>
      <c r="AN30" s="400"/>
    </row>
    <row r="31" spans="3:40" x14ac:dyDescent="0.25">
      <c r="C31" s="400"/>
      <c r="D31" s="400"/>
      <c r="E31" s="400"/>
      <c r="F31" s="400"/>
      <c r="G31" s="400"/>
      <c r="H31" s="400"/>
      <c r="I31" s="400"/>
      <c r="J31" s="400"/>
      <c r="K31" s="400"/>
      <c r="L31" s="400"/>
      <c r="M31" s="400"/>
      <c r="N31" s="400"/>
      <c r="O31" s="400"/>
      <c r="AA31" s="400"/>
      <c r="AB31" s="400"/>
      <c r="AC31" s="400"/>
      <c r="AD31" s="400"/>
      <c r="AE31" s="400"/>
      <c r="AF31" s="400"/>
      <c r="AG31" s="400"/>
      <c r="AH31" s="400"/>
      <c r="AI31" s="400"/>
      <c r="AJ31" s="400"/>
      <c r="AK31" s="400"/>
      <c r="AL31" s="400"/>
      <c r="AM31" s="400"/>
      <c r="AN31" s="400"/>
    </row>
    <row r="32" spans="3:40" x14ac:dyDescent="0.25">
      <c r="C32" s="400"/>
      <c r="D32" s="400"/>
      <c r="E32" s="400"/>
      <c r="F32" s="400"/>
      <c r="G32" s="400"/>
      <c r="H32" s="400"/>
      <c r="I32" s="400"/>
      <c r="J32" s="400"/>
      <c r="K32" s="400"/>
      <c r="L32" s="400"/>
      <c r="M32" s="400"/>
      <c r="N32" s="400"/>
      <c r="O32" s="400"/>
      <c r="AA32" s="400"/>
      <c r="AB32" s="400"/>
      <c r="AC32" s="400"/>
      <c r="AD32" s="400"/>
      <c r="AE32" s="400"/>
      <c r="AF32" s="400"/>
      <c r="AG32" s="400"/>
      <c r="AH32" s="400"/>
      <c r="AI32" s="400"/>
      <c r="AJ32" s="400"/>
      <c r="AK32" s="400"/>
      <c r="AL32" s="400"/>
      <c r="AM32" s="400"/>
      <c r="AN32" s="400"/>
    </row>
    <row r="33" spans="3:40" x14ac:dyDescent="0.25">
      <c r="C33" s="400"/>
      <c r="D33" s="400"/>
      <c r="E33" s="400"/>
      <c r="F33" s="400"/>
      <c r="G33" s="400"/>
      <c r="H33" s="400"/>
      <c r="I33" s="400"/>
      <c r="J33" s="400"/>
      <c r="K33" s="400"/>
      <c r="L33" s="400"/>
      <c r="M33" s="400"/>
      <c r="N33" s="400"/>
      <c r="O33" s="400"/>
      <c r="AA33" s="400"/>
      <c r="AB33" s="400"/>
      <c r="AC33" s="400"/>
      <c r="AD33" s="400"/>
      <c r="AE33" s="400"/>
      <c r="AF33" s="400"/>
      <c r="AG33" s="400"/>
      <c r="AH33" s="400"/>
      <c r="AI33" s="400"/>
      <c r="AJ33" s="400"/>
      <c r="AK33" s="400"/>
      <c r="AL33" s="400"/>
      <c r="AM33" s="400"/>
      <c r="AN33" s="400"/>
    </row>
    <row r="34" spans="3:40" x14ac:dyDescent="0.25">
      <c r="C34" s="400"/>
      <c r="D34" s="400"/>
      <c r="E34" s="400"/>
      <c r="F34" s="400"/>
      <c r="G34" s="400"/>
      <c r="H34" s="400"/>
      <c r="I34" s="400"/>
      <c r="J34" s="400"/>
      <c r="K34" s="400"/>
      <c r="L34" s="400"/>
      <c r="M34" s="400"/>
      <c r="N34" s="400"/>
      <c r="O34" s="400"/>
      <c r="AA34" s="400"/>
      <c r="AB34" s="400"/>
      <c r="AC34" s="400"/>
      <c r="AD34" s="400"/>
      <c r="AE34" s="400"/>
      <c r="AF34" s="400"/>
      <c r="AG34" s="400"/>
      <c r="AH34" s="400"/>
      <c r="AI34" s="400"/>
      <c r="AJ34" s="400"/>
      <c r="AK34" s="400"/>
      <c r="AL34" s="400"/>
      <c r="AM34" s="400"/>
      <c r="AN34" s="400"/>
    </row>
    <row r="35" spans="3:40" x14ac:dyDescent="0.25">
      <c r="C35" s="400"/>
      <c r="D35" s="400"/>
      <c r="E35" s="400"/>
      <c r="F35" s="400"/>
      <c r="G35" s="400"/>
      <c r="H35" s="400"/>
      <c r="I35" s="400"/>
      <c r="J35" s="400"/>
      <c r="K35" s="400"/>
      <c r="L35" s="400"/>
      <c r="M35" s="400"/>
      <c r="N35" s="400"/>
      <c r="O35" s="400"/>
      <c r="AA35" s="400"/>
      <c r="AB35" s="400"/>
      <c r="AC35" s="400"/>
      <c r="AD35" s="400"/>
      <c r="AE35" s="400"/>
      <c r="AF35" s="400"/>
      <c r="AG35" s="400"/>
      <c r="AH35" s="400"/>
      <c r="AI35" s="400"/>
      <c r="AJ35" s="400"/>
      <c r="AK35" s="400"/>
      <c r="AL35" s="400"/>
      <c r="AM35" s="400"/>
      <c r="AN35" s="400"/>
    </row>
    <row r="36" spans="3:40" x14ac:dyDescent="0.25">
      <c r="C36" s="400"/>
      <c r="D36" s="400"/>
      <c r="E36" s="400"/>
      <c r="F36" s="400"/>
      <c r="G36" s="400"/>
      <c r="H36" s="400"/>
      <c r="I36" s="400"/>
      <c r="J36" s="400"/>
      <c r="K36" s="400"/>
      <c r="L36" s="400"/>
      <c r="M36" s="400"/>
      <c r="N36" s="400"/>
      <c r="O36" s="400"/>
      <c r="AA36" s="400"/>
      <c r="AB36" s="400"/>
      <c r="AC36" s="400"/>
      <c r="AD36" s="400"/>
      <c r="AE36" s="400"/>
      <c r="AF36" s="400"/>
      <c r="AG36" s="400"/>
      <c r="AH36" s="400"/>
      <c r="AI36" s="400"/>
      <c r="AJ36" s="400"/>
      <c r="AK36" s="400"/>
      <c r="AL36" s="400"/>
      <c r="AM36" s="400"/>
      <c r="AN36" s="400"/>
    </row>
    <row r="37" spans="3:40" x14ac:dyDescent="0.25">
      <c r="C37" s="400"/>
      <c r="D37" s="400"/>
      <c r="E37" s="400"/>
      <c r="F37" s="400"/>
      <c r="G37" s="400"/>
      <c r="H37" s="400"/>
      <c r="I37" s="400"/>
      <c r="J37" s="400"/>
      <c r="K37" s="400"/>
      <c r="L37" s="400"/>
      <c r="M37" s="400"/>
      <c r="N37" s="400"/>
      <c r="O37" s="400"/>
      <c r="AA37" s="400"/>
      <c r="AB37" s="400"/>
      <c r="AC37" s="400"/>
      <c r="AD37" s="400"/>
      <c r="AE37" s="400"/>
      <c r="AF37" s="400"/>
      <c r="AG37" s="400"/>
      <c r="AH37" s="400"/>
      <c r="AI37" s="400"/>
      <c r="AJ37" s="400"/>
      <c r="AK37" s="400"/>
      <c r="AL37" s="400"/>
      <c r="AM37" s="400"/>
      <c r="AN37" s="400"/>
    </row>
    <row r="38" spans="3:40" x14ac:dyDescent="0.25">
      <c r="C38" s="400"/>
      <c r="D38" s="400"/>
      <c r="E38" s="400"/>
      <c r="F38" s="400"/>
      <c r="G38" s="400"/>
      <c r="H38" s="400"/>
      <c r="I38" s="400"/>
      <c r="J38" s="400"/>
      <c r="K38" s="400"/>
      <c r="L38" s="400"/>
      <c r="M38" s="400"/>
      <c r="N38" s="400"/>
      <c r="O38" s="400"/>
      <c r="AA38" s="400"/>
      <c r="AB38" s="400"/>
      <c r="AC38" s="400"/>
      <c r="AD38" s="400"/>
      <c r="AE38" s="400"/>
      <c r="AF38" s="400"/>
      <c r="AG38" s="400"/>
      <c r="AH38" s="400"/>
      <c r="AI38" s="400"/>
      <c r="AJ38" s="400"/>
      <c r="AK38" s="400"/>
      <c r="AL38" s="400"/>
      <c r="AM38" s="400"/>
      <c r="AN38" s="400"/>
    </row>
    <row r="39" spans="3:40" x14ac:dyDescent="0.25">
      <c r="C39" s="400"/>
      <c r="D39" s="400"/>
      <c r="E39" s="400"/>
      <c r="F39" s="400"/>
      <c r="G39" s="400"/>
      <c r="H39" s="400"/>
      <c r="I39" s="400"/>
      <c r="J39" s="400"/>
      <c r="K39" s="400"/>
      <c r="L39" s="400"/>
      <c r="M39" s="400"/>
      <c r="N39" s="400"/>
      <c r="O39" s="400"/>
      <c r="AA39" s="400"/>
      <c r="AB39" s="400"/>
      <c r="AC39" s="400"/>
      <c r="AD39" s="400"/>
      <c r="AE39" s="400"/>
      <c r="AF39" s="400"/>
      <c r="AG39" s="400"/>
      <c r="AH39" s="400"/>
      <c r="AI39" s="400"/>
      <c r="AJ39" s="400"/>
      <c r="AK39" s="400"/>
      <c r="AL39" s="400"/>
      <c r="AM39" s="400"/>
      <c r="AN39" s="400"/>
    </row>
    <row r="40" spans="3:40" x14ac:dyDescent="0.25">
      <c r="C40" s="400"/>
      <c r="D40" s="400"/>
      <c r="E40" s="400"/>
      <c r="F40" s="400"/>
      <c r="G40" s="400"/>
      <c r="H40" s="400"/>
      <c r="I40" s="400"/>
      <c r="J40" s="400"/>
      <c r="K40" s="400"/>
      <c r="L40" s="400"/>
      <c r="M40" s="400"/>
      <c r="N40" s="400"/>
      <c r="O40" s="400"/>
      <c r="AA40" s="400"/>
      <c r="AB40" s="400"/>
      <c r="AC40" s="400"/>
      <c r="AD40" s="400"/>
      <c r="AE40" s="400"/>
      <c r="AF40" s="400"/>
      <c r="AG40" s="400"/>
      <c r="AH40" s="400"/>
      <c r="AI40" s="400"/>
      <c r="AJ40" s="400"/>
      <c r="AK40" s="400"/>
      <c r="AL40" s="400"/>
      <c r="AM40" s="400"/>
      <c r="AN40" s="400"/>
    </row>
    <row r="41" spans="3:40" x14ac:dyDescent="0.25">
      <c r="C41" s="400"/>
      <c r="D41" s="400"/>
      <c r="E41" s="400"/>
      <c r="F41" s="400"/>
      <c r="G41" s="400"/>
      <c r="H41" s="400"/>
      <c r="I41" s="400"/>
      <c r="J41" s="400"/>
      <c r="K41" s="400"/>
      <c r="L41" s="400"/>
      <c r="M41" s="400"/>
      <c r="N41" s="400"/>
      <c r="O41" s="400"/>
      <c r="AA41" s="400"/>
      <c r="AB41" s="400"/>
      <c r="AC41" s="400"/>
      <c r="AD41" s="400"/>
      <c r="AE41" s="400"/>
      <c r="AF41" s="400"/>
      <c r="AG41" s="400"/>
      <c r="AH41" s="400"/>
      <c r="AI41" s="400"/>
      <c r="AJ41" s="400"/>
      <c r="AK41" s="400"/>
      <c r="AL41" s="400"/>
      <c r="AM41" s="400"/>
      <c r="AN41" s="400"/>
    </row>
    <row r="42" spans="3:40" x14ac:dyDescent="0.25">
      <c r="C42" s="400"/>
      <c r="D42" s="400"/>
      <c r="E42" s="400"/>
      <c r="F42" s="400"/>
      <c r="G42" s="400"/>
      <c r="H42" s="400"/>
      <c r="I42" s="400"/>
      <c r="J42" s="400"/>
      <c r="K42" s="400"/>
      <c r="L42" s="400"/>
      <c r="M42" s="400"/>
      <c r="N42" s="400"/>
      <c r="O42" s="400"/>
      <c r="AA42" s="400"/>
      <c r="AB42" s="400"/>
      <c r="AC42" s="400"/>
      <c r="AD42" s="400"/>
      <c r="AE42" s="400"/>
      <c r="AF42" s="400"/>
      <c r="AG42" s="400"/>
      <c r="AH42" s="400"/>
      <c r="AI42" s="400"/>
      <c r="AJ42" s="400"/>
      <c r="AK42" s="400"/>
      <c r="AL42" s="400"/>
      <c r="AM42" s="400"/>
      <c r="AN42" s="400"/>
    </row>
    <row r="43" spans="3:40" x14ac:dyDescent="0.25">
      <c r="C43" s="400"/>
      <c r="D43" s="400"/>
      <c r="E43" s="400"/>
      <c r="F43" s="400"/>
      <c r="G43" s="400"/>
      <c r="H43" s="400"/>
      <c r="I43" s="400"/>
      <c r="J43" s="400"/>
      <c r="K43" s="400"/>
      <c r="L43" s="400"/>
      <c r="M43" s="400"/>
      <c r="N43" s="400"/>
      <c r="O43" s="400"/>
      <c r="AA43" s="400"/>
      <c r="AB43" s="400"/>
      <c r="AC43" s="400"/>
      <c r="AD43" s="400"/>
      <c r="AE43" s="400"/>
      <c r="AF43" s="400"/>
      <c r="AG43" s="400"/>
      <c r="AH43" s="400"/>
      <c r="AI43" s="400"/>
      <c r="AJ43" s="400"/>
      <c r="AK43" s="400"/>
      <c r="AL43" s="400"/>
      <c r="AM43" s="400"/>
      <c r="AN43" s="400"/>
    </row>
    <row r="44" spans="3:40" x14ac:dyDescent="0.25">
      <c r="C44" s="400"/>
      <c r="D44" s="400"/>
      <c r="E44" s="400"/>
      <c r="F44" s="400"/>
      <c r="G44" s="400"/>
      <c r="H44" s="400"/>
      <c r="I44" s="400"/>
      <c r="J44" s="400"/>
      <c r="K44" s="400"/>
      <c r="L44" s="400"/>
      <c r="M44" s="400"/>
      <c r="N44" s="400"/>
      <c r="O44" s="400"/>
      <c r="AA44" s="400"/>
      <c r="AB44" s="400"/>
      <c r="AC44" s="400"/>
      <c r="AD44" s="400"/>
      <c r="AE44" s="400"/>
      <c r="AF44" s="400"/>
      <c r="AG44" s="400"/>
      <c r="AH44" s="400"/>
      <c r="AI44" s="400"/>
      <c r="AJ44" s="400"/>
      <c r="AK44" s="400"/>
      <c r="AL44" s="400"/>
      <c r="AM44" s="400"/>
      <c r="AN44" s="400"/>
    </row>
    <row r="45" spans="3:40" x14ac:dyDescent="0.25">
      <c r="C45" s="400"/>
      <c r="D45" s="400"/>
      <c r="E45" s="400"/>
      <c r="F45" s="400"/>
      <c r="G45" s="400"/>
      <c r="H45" s="400"/>
      <c r="I45" s="400"/>
      <c r="J45" s="400"/>
      <c r="K45" s="400"/>
      <c r="L45" s="400"/>
      <c r="M45" s="400"/>
      <c r="N45" s="400"/>
      <c r="O45" s="400"/>
      <c r="AA45" s="400"/>
      <c r="AB45" s="400"/>
      <c r="AC45" s="400"/>
      <c r="AD45" s="400"/>
      <c r="AE45" s="400"/>
      <c r="AF45" s="400"/>
      <c r="AG45" s="400"/>
      <c r="AH45" s="400"/>
      <c r="AI45" s="400"/>
      <c r="AJ45" s="400"/>
      <c r="AK45" s="400"/>
      <c r="AL45" s="400"/>
      <c r="AM45" s="400"/>
      <c r="AN45" s="400"/>
    </row>
    <row r="46" spans="3:40" x14ac:dyDescent="0.25">
      <c r="C46" s="400"/>
      <c r="D46" s="400"/>
      <c r="E46" s="400"/>
      <c r="F46" s="400"/>
      <c r="G46" s="400"/>
      <c r="H46" s="400"/>
      <c r="I46" s="400"/>
      <c r="J46" s="400"/>
      <c r="K46" s="400"/>
      <c r="L46" s="400"/>
      <c r="M46" s="400"/>
      <c r="N46" s="400"/>
      <c r="O46" s="400"/>
      <c r="AA46" s="400"/>
      <c r="AB46" s="400"/>
      <c r="AC46" s="400"/>
      <c r="AD46" s="400"/>
      <c r="AE46" s="400"/>
      <c r="AF46" s="400"/>
      <c r="AG46" s="400"/>
      <c r="AH46" s="400"/>
      <c r="AI46" s="400"/>
      <c r="AJ46" s="400"/>
      <c r="AK46" s="400"/>
      <c r="AL46" s="400"/>
      <c r="AM46" s="400"/>
      <c r="AN46" s="400"/>
    </row>
    <row r="47" spans="3:40" x14ac:dyDescent="0.25">
      <c r="C47" s="400"/>
      <c r="D47" s="400"/>
      <c r="E47" s="400"/>
      <c r="F47" s="400"/>
      <c r="G47" s="400"/>
      <c r="H47" s="400"/>
      <c r="I47" s="400"/>
      <c r="J47" s="400"/>
      <c r="K47" s="400"/>
      <c r="L47" s="400"/>
      <c r="M47" s="400"/>
      <c r="N47" s="400"/>
      <c r="O47" s="400"/>
      <c r="AA47" s="400"/>
      <c r="AB47" s="400"/>
      <c r="AC47" s="400"/>
      <c r="AD47" s="400"/>
      <c r="AE47" s="400"/>
      <c r="AF47" s="400"/>
      <c r="AG47" s="400"/>
      <c r="AH47" s="400"/>
      <c r="AI47" s="400"/>
      <c r="AJ47" s="400"/>
      <c r="AK47" s="400"/>
      <c r="AL47" s="400"/>
      <c r="AM47" s="400"/>
      <c r="AN47" s="400"/>
    </row>
    <row r="48" spans="3:40" x14ac:dyDescent="0.25">
      <c r="C48" s="400"/>
      <c r="D48" s="400"/>
      <c r="E48" s="400"/>
      <c r="F48" s="400"/>
      <c r="G48" s="400"/>
      <c r="H48" s="400"/>
      <c r="I48" s="400"/>
      <c r="J48" s="400"/>
      <c r="K48" s="400"/>
      <c r="L48" s="400"/>
      <c r="M48" s="400"/>
      <c r="N48" s="400"/>
      <c r="O48" s="400"/>
      <c r="AA48" s="400"/>
      <c r="AB48" s="400"/>
      <c r="AC48" s="400"/>
      <c r="AD48" s="400"/>
      <c r="AE48" s="400"/>
      <c r="AF48" s="400"/>
      <c r="AG48" s="400"/>
      <c r="AH48" s="400"/>
      <c r="AI48" s="400"/>
      <c r="AJ48" s="400"/>
      <c r="AK48" s="400"/>
      <c r="AL48" s="400"/>
      <c r="AM48" s="400"/>
      <c r="AN48" s="400"/>
    </row>
    <row r="49" spans="3:40" x14ac:dyDescent="0.25">
      <c r="C49" s="400"/>
      <c r="D49" s="400"/>
      <c r="E49" s="400"/>
      <c r="F49" s="400"/>
      <c r="G49" s="400"/>
      <c r="H49" s="400"/>
      <c r="I49" s="400"/>
      <c r="J49" s="400"/>
      <c r="K49" s="400"/>
      <c r="L49" s="400"/>
      <c r="M49" s="400"/>
      <c r="N49" s="400"/>
      <c r="O49" s="400"/>
      <c r="AA49" s="400"/>
      <c r="AB49" s="400"/>
      <c r="AC49" s="400"/>
      <c r="AD49" s="400"/>
      <c r="AE49" s="400"/>
      <c r="AF49" s="400"/>
      <c r="AG49" s="400"/>
      <c r="AH49" s="400"/>
      <c r="AI49" s="400"/>
      <c r="AJ49" s="400"/>
      <c r="AK49" s="400"/>
      <c r="AL49" s="400"/>
      <c r="AM49" s="400"/>
      <c r="AN49" s="400"/>
    </row>
    <row r="50" spans="3:40" x14ac:dyDescent="0.25">
      <c r="C50" s="400"/>
      <c r="D50" s="400"/>
      <c r="E50" s="400"/>
      <c r="F50" s="400"/>
      <c r="G50" s="400"/>
      <c r="H50" s="400"/>
      <c r="I50" s="400"/>
      <c r="J50" s="400"/>
      <c r="K50" s="400"/>
      <c r="L50" s="400"/>
      <c r="M50" s="400"/>
      <c r="N50" s="400"/>
      <c r="O50" s="400"/>
      <c r="AA50" s="400"/>
      <c r="AB50" s="400"/>
      <c r="AC50" s="400"/>
      <c r="AD50" s="400"/>
      <c r="AE50" s="400"/>
      <c r="AF50" s="400"/>
      <c r="AG50" s="400"/>
      <c r="AH50" s="400"/>
      <c r="AI50" s="400"/>
      <c r="AJ50" s="400"/>
      <c r="AK50" s="400"/>
      <c r="AL50" s="400"/>
      <c r="AM50" s="400"/>
      <c r="AN50" s="400"/>
    </row>
    <row r="51" spans="3:40" x14ac:dyDescent="0.25">
      <c r="C51" s="400"/>
      <c r="D51" s="400"/>
      <c r="E51" s="400"/>
      <c r="F51" s="400"/>
      <c r="G51" s="400"/>
      <c r="H51" s="400"/>
      <c r="I51" s="400"/>
      <c r="J51" s="400"/>
      <c r="K51" s="400"/>
      <c r="L51" s="400"/>
      <c r="M51" s="400"/>
      <c r="N51" s="400"/>
      <c r="O51" s="400"/>
      <c r="AA51" s="400"/>
      <c r="AB51" s="400"/>
      <c r="AC51" s="400"/>
      <c r="AD51" s="400"/>
      <c r="AE51" s="400"/>
      <c r="AF51" s="400"/>
      <c r="AG51" s="400"/>
      <c r="AH51" s="400"/>
      <c r="AI51" s="400"/>
      <c r="AJ51" s="400"/>
      <c r="AK51" s="400"/>
      <c r="AL51" s="400"/>
      <c r="AM51" s="400"/>
      <c r="AN51" s="400"/>
    </row>
    <row r="52" spans="3:40" x14ac:dyDescent="0.25">
      <c r="C52" s="400"/>
      <c r="D52" s="400"/>
      <c r="E52" s="400"/>
      <c r="F52" s="400"/>
      <c r="G52" s="400"/>
      <c r="H52" s="400"/>
      <c r="I52" s="400"/>
      <c r="J52" s="400"/>
      <c r="K52" s="400"/>
      <c r="L52" s="400"/>
      <c r="M52" s="400"/>
      <c r="N52" s="400"/>
      <c r="O52" s="400"/>
      <c r="AA52" s="400"/>
      <c r="AB52" s="400"/>
      <c r="AC52" s="400"/>
      <c r="AD52" s="400"/>
      <c r="AE52" s="400"/>
      <c r="AF52" s="400"/>
      <c r="AG52" s="400"/>
      <c r="AH52" s="400"/>
      <c r="AI52" s="400"/>
      <c r="AJ52" s="400"/>
      <c r="AK52" s="400"/>
      <c r="AL52" s="400"/>
      <c r="AM52" s="400"/>
      <c r="AN52" s="400"/>
    </row>
    <row r="53" spans="3:40" x14ac:dyDescent="0.25">
      <c r="C53" s="400"/>
      <c r="D53" s="400"/>
      <c r="E53" s="400"/>
      <c r="F53" s="400"/>
      <c r="G53" s="400"/>
      <c r="H53" s="400"/>
      <c r="I53" s="400"/>
      <c r="J53" s="400"/>
      <c r="K53" s="400"/>
      <c r="L53" s="400"/>
      <c r="M53" s="400"/>
      <c r="N53" s="400"/>
      <c r="O53" s="400"/>
      <c r="AA53" s="400"/>
      <c r="AB53" s="400"/>
      <c r="AC53" s="400"/>
      <c r="AD53" s="400"/>
      <c r="AE53" s="400"/>
      <c r="AF53" s="400"/>
      <c r="AG53" s="400"/>
      <c r="AH53" s="400"/>
      <c r="AI53" s="400"/>
      <c r="AJ53" s="400"/>
      <c r="AK53" s="400"/>
      <c r="AL53" s="400"/>
      <c r="AM53" s="400"/>
      <c r="AN53" s="400"/>
    </row>
    <row r="54" spans="3:40" x14ac:dyDescent="0.25">
      <c r="C54" s="400"/>
      <c r="D54" s="400"/>
      <c r="E54" s="400"/>
      <c r="F54" s="400"/>
      <c r="G54" s="400"/>
      <c r="H54" s="400"/>
      <c r="I54" s="400"/>
      <c r="J54" s="400"/>
      <c r="K54" s="400"/>
      <c r="L54" s="400"/>
      <c r="M54" s="400"/>
      <c r="N54" s="400"/>
      <c r="O54" s="400"/>
      <c r="AA54" s="400"/>
      <c r="AB54" s="400"/>
      <c r="AC54" s="400"/>
      <c r="AD54" s="400"/>
      <c r="AE54" s="400"/>
      <c r="AF54" s="400"/>
      <c r="AG54" s="400"/>
      <c r="AH54" s="400"/>
      <c r="AI54" s="400"/>
      <c r="AJ54" s="400"/>
      <c r="AK54" s="400"/>
      <c r="AL54" s="400"/>
      <c r="AM54" s="400"/>
      <c r="AN54" s="400"/>
    </row>
    <row r="55" spans="3:40" x14ac:dyDescent="0.25">
      <c r="C55" s="400"/>
      <c r="D55" s="400"/>
      <c r="E55" s="400"/>
      <c r="F55" s="400"/>
      <c r="G55" s="400"/>
      <c r="H55" s="400"/>
      <c r="I55" s="400"/>
      <c r="J55" s="400"/>
      <c r="K55" s="400"/>
      <c r="L55" s="400"/>
      <c r="M55" s="400"/>
      <c r="N55" s="400"/>
      <c r="O55" s="400"/>
      <c r="AA55" s="400"/>
      <c r="AB55" s="400"/>
      <c r="AC55" s="400"/>
      <c r="AD55" s="400"/>
      <c r="AE55" s="400"/>
      <c r="AF55" s="400"/>
      <c r="AG55" s="400"/>
      <c r="AH55" s="400"/>
      <c r="AI55" s="400"/>
      <c r="AJ55" s="400"/>
      <c r="AK55" s="400"/>
      <c r="AL55" s="400"/>
      <c r="AM55" s="400"/>
      <c r="AN55" s="400"/>
    </row>
    <row r="56" spans="3:40" x14ac:dyDescent="0.25">
      <c r="C56" s="400"/>
      <c r="D56" s="400"/>
      <c r="E56" s="400"/>
      <c r="F56" s="400"/>
      <c r="G56" s="400"/>
      <c r="H56" s="400"/>
      <c r="I56" s="400"/>
      <c r="J56" s="400"/>
      <c r="K56" s="400"/>
      <c r="L56" s="400"/>
      <c r="M56" s="400"/>
      <c r="N56" s="400"/>
      <c r="O56" s="400"/>
      <c r="AA56" s="400"/>
      <c r="AB56" s="400"/>
      <c r="AC56" s="400"/>
      <c r="AD56" s="400"/>
      <c r="AE56" s="400"/>
      <c r="AF56" s="400"/>
      <c r="AG56" s="400"/>
      <c r="AH56" s="400"/>
      <c r="AI56" s="400"/>
      <c r="AJ56" s="400"/>
      <c r="AK56" s="400"/>
      <c r="AL56" s="400"/>
      <c r="AM56" s="400"/>
      <c r="AN56" s="400"/>
    </row>
    <row r="57" spans="3:40" x14ac:dyDescent="0.25">
      <c r="C57" s="400"/>
      <c r="D57" s="400"/>
      <c r="E57" s="400"/>
      <c r="F57" s="400"/>
      <c r="G57" s="400"/>
      <c r="H57" s="400"/>
      <c r="I57" s="400"/>
      <c r="J57" s="400"/>
      <c r="K57" s="400"/>
      <c r="L57" s="400"/>
      <c r="M57" s="400"/>
      <c r="N57" s="400"/>
      <c r="O57" s="400"/>
      <c r="AA57" s="400"/>
      <c r="AB57" s="400"/>
      <c r="AC57" s="400"/>
      <c r="AD57" s="400"/>
      <c r="AE57" s="400"/>
      <c r="AF57" s="400"/>
      <c r="AG57" s="400"/>
      <c r="AH57" s="400"/>
      <c r="AI57" s="400"/>
      <c r="AJ57" s="400"/>
      <c r="AK57" s="400"/>
      <c r="AL57" s="400"/>
      <c r="AM57" s="400"/>
      <c r="AN57" s="400"/>
    </row>
    <row r="58" spans="3:40" x14ac:dyDescent="0.25">
      <c r="C58" s="400"/>
      <c r="D58" s="400"/>
      <c r="E58" s="400"/>
      <c r="F58" s="400"/>
      <c r="G58" s="400"/>
      <c r="H58" s="400"/>
      <c r="I58" s="400"/>
      <c r="J58" s="400"/>
      <c r="K58" s="400"/>
      <c r="L58" s="400"/>
      <c r="M58" s="400"/>
      <c r="N58" s="400"/>
      <c r="O58" s="400"/>
      <c r="AA58" s="400"/>
      <c r="AB58" s="400"/>
      <c r="AC58" s="400"/>
      <c r="AD58" s="400"/>
      <c r="AE58" s="400"/>
      <c r="AF58" s="400"/>
      <c r="AG58" s="400"/>
      <c r="AH58" s="400"/>
      <c r="AI58" s="400"/>
      <c r="AJ58" s="400"/>
      <c r="AK58" s="400"/>
      <c r="AL58" s="400"/>
      <c r="AM58" s="400"/>
      <c r="AN58" s="400"/>
    </row>
    <row r="59" spans="3:40" x14ac:dyDescent="0.25">
      <c r="C59" s="400"/>
      <c r="D59" s="400"/>
      <c r="E59" s="400"/>
      <c r="F59" s="400"/>
      <c r="G59" s="400"/>
      <c r="H59" s="400"/>
      <c r="I59" s="400"/>
      <c r="J59" s="400"/>
      <c r="K59" s="400"/>
      <c r="L59" s="400"/>
      <c r="M59" s="400"/>
      <c r="N59" s="400"/>
      <c r="O59" s="400"/>
      <c r="AA59" s="400"/>
      <c r="AB59" s="400"/>
      <c r="AC59" s="400"/>
      <c r="AD59" s="400"/>
      <c r="AE59" s="400"/>
      <c r="AF59" s="400"/>
      <c r="AG59" s="400"/>
      <c r="AH59" s="400"/>
      <c r="AI59" s="400"/>
      <c r="AJ59" s="400"/>
      <c r="AK59" s="400"/>
      <c r="AL59" s="400"/>
      <c r="AM59" s="400"/>
      <c r="AN59" s="400"/>
    </row>
    <row r="60" spans="3:40" x14ac:dyDescent="0.25">
      <c r="C60" s="400"/>
      <c r="D60" s="400"/>
      <c r="E60" s="400"/>
      <c r="F60" s="400"/>
      <c r="G60" s="400"/>
      <c r="H60" s="400"/>
      <c r="I60" s="400"/>
      <c r="J60" s="400"/>
      <c r="K60" s="400"/>
      <c r="L60" s="400"/>
      <c r="M60" s="400"/>
      <c r="N60" s="400"/>
      <c r="O60" s="400"/>
      <c r="AA60" s="400"/>
      <c r="AB60" s="400"/>
      <c r="AC60" s="400"/>
      <c r="AD60" s="400"/>
      <c r="AE60" s="400"/>
      <c r="AF60" s="400"/>
      <c r="AG60" s="400"/>
      <c r="AH60" s="400"/>
      <c r="AI60" s="400"/>
      <c r="AJ60" s="400"/>
      <c r="AK60" s="400"/>
      <c r="AL60" s="400"/>
      <c r="AM60" s="400"/>
      <c r="AN60" s="400"/>
    </row>
    <row r="61" spans="3:40" x14ac:dyDescent="0.25">
      <c r="C61" s="400"/>
      <c r="D61" s="400"/>
      <c r="E61" s="400"/>
      <c r="F61" s="400"/>
      <c r="G61" s="400"/>
      <c r="H61" s="400"/>
      <c r="I61" s="400"/>
      <c r="J61" s="400"/>
      <c r="K61" s="400"/>
      <c r="L61" s="400"/>
      <c r="M61" s="400"/>
      <c r="N61" s="400"/>
      <c r="O61" s="400"/>
      <c r="AA61" s="400"/>
      <c r="AB61" s="400"/>
      <c r="AC61" s="400"/>
      <c r="AD61" s="400"/>
      <c r="AE61" s="400"/>
      <c r="AF61" s="400"/>
      <c r="AG61" s="400"/>
      <c r="AH61" s="400"/>
      <c r="AI61" s="400"/>
      <c r="AJ61" s="400"/>
      <c r="AK61" s="400"/>
      <c r="AL61" s="400"/>
      <c r="AM61" s="400"/>
      <c r="AN61" s="400"/>
    </row>
    <row r="62" spans="3:40" x14ac:dyDescent="0.25">
      <c r="C62" s="400"/>
      <c r="D62" s="400"/>
      <c r="E62" s="400"/>
      <c r="F62" s="400"/>
      <c r="G62" s="400"/>
      <c r="H62" s="400"/>
      <c r="I62" s="400"/>
      <c r="J62" s="400"/>
      <c r="K62" s="400"/>
      <c r="L62" s="400"/>
      <c r="M62" s="400"/>
      <c r="N62" s="400"/>
      <c r="O62" s="400"/>
      <c r="AA62" s="400"/>
      <c r="AB62" s="400"/>
      <c r="AC62" s="400"/>
      <c r="AD62" s="400"/>
      <c r="AE62" s="400"/>
      <c r="AF62" s="400"/>
      <c r="AG62" s="400"/>
      <c r="AH62" s="400"/>
      <c r="AI62" s="400"/>
      <c r="AJ62" s="400"/>
      <c r="AK62" s="400"/>
      <c r="AL62" s="400"/>
      <c r="AM62" s="400"/>
      <c r="AN62" s="400"/>
    </row>
    <row r="63" spans="3:40" x14ac:dyDescent="0.25">
      <c r="C63" s="400"/>
      <c r="D63" s="400"/>
      <c r="E63" s="400"/>
      <c r="F63" s="400"/>
      <c r="G63" s="400"/>
      <c r="H63" s="400"/>
      <c r="I63" s="400"/>
      <c r="J63" s="400"/>
      <c r="K63" s="400"/>
      <c r="L63" s="400"/>
      <c r="M63" s="400"/>
      <c r="N63" s="400"/>
      <c r="O63" s="400"/>
      <c r="AA63" s="400"/>
      <c r="AB63" s="400"/>
      <c r="AC63" s="400"/>
      <c r="AD63" s="400"/>
      <c r="AE63" s="400">
        <v>11</v>
      </c>
      <c r="AF63" s="400"/>
      <c r="AG63" s="400"/>
      <c r="AH63" s="400"/>
      <c r="AI63" s="400"/>
      <c r="AJ63" s="400"/>
      <c r="AK63" s="400"/>
      <c r="AL63" s="400"/>
      <c r="AM63" s="400"/>
      <c r="AN63" s="400"/>
    </row>
    <row r="64" spans="3:40" x14ac:dyDescent="0.25">
      <c r="C64" s="400"/>
      <c r="D64" s="400"/>
      <c r="E64" s="400"/>
      <c r="F64" s="400"/>
      <c r="G64" s="400"/>
      <c r="H64" s="400"/>
      <c r="I64" s="400"/>
      <c r="J64" s="400"/>
      <c r="K64" s="400"/>
      <c r="L64" s="400"/>
      <c r="M64" s="400"/>
      <c r="N64" s="400"/>
      <c r="O64" s="400"/>
      <c r="AC64" s="400"/>
      <c r="AD64" s="400"/>
      <c r="AE64" s="400">
        <v>7</v>
      </c>
      <c r="AF64" s="400"/>
      <c r="AG64" s="400"/>
      <c r="AH64" s="400"/>
      <c r="AI64" s="400"/>
      <c r="AJ64" s="400"/>
      <c r="AK64" s="400"/>
      <c r="AL64" s="400"/>
      <c r="AM64" s="400"/>
    </row>
    <row r="65" spans="3:15" x14ac:dyDescent="0.25">
      <c r="C65" s="400"/>
      <c r="D65" s="400"/>
      <c r="E65" s="400"/>
      <c r="F65" s="400"/>
      <c r="G65" s="400"/>
      <c r="H65" s="400"/>
      <c r="I65" s="400"/>
      <c r="J65" s="400"/>
      <c r="K65" s="400"/>
      <c r="L65" s="400"/>
      <c r="M65" s="400"/>
      <c r="N65" s="400"/>
      <c r="O65" s="400"/>
    </row>
    <row r="66" spans="3:15" x14ac:dyDescent="0.25">
      <c r="C66" s="400"/>
      <c r="D66" s="400"/>
      <c r="E66" s="400"/>
      <c r="F66" s="400"/>
      <c r="G66" s="400"/>
      <c r="H66" s="400"/>
      <c r="I66" s="400"/>
      <c r="J66" s="400"/>
      <c r="K66" s="400"/>
      <c r="L66" s="400"/>
      <c r="M66" s="400"/>
      <c r="N66" s="400"/>
      <c r="O66" s="400"/>
    </row>
    <row r="67" spans="3:15" x14ac:dyDescent="0.25">
      <c r="C67" s="400"/>
      <c r="D67" s="400"/>
      <c r="E67" s="400"/>
      <c r="F67" s="400"/>
      <c r="G67" s="400"/>
      <c r="H67" s="400"/>
      <c r="I67" s="400"/>
      <c r="J67" s="400"/>
      <c r="K67" s="400"/>
      <c r="L67" s="400"/>
      <c r="M67" s="400"/>
      <c r="N67" s="400"/>
      <c r="O67" s="400"/>
    </row>
    <row r="68" spans="3:15" x14ac:dyDescent="0.25">
      <c r="C68" s="400"/>
      <c r="D68" s="400"/>
      <c r="E68" s="400"/>
      <c r="F68" s="400"/>
      <c r="G68" s="400"/>
      <c r="H68" s="400"/>
      <c r="I68" s="400"/>
      <c r="J68" s="400"/>
      <c r="K68" s="400"/>
      <c r="L68" s="400"/>
      <c r="M68" s="400"/>
      <c r="N68" s="400"/>
      <c r="O68" s="400"/>
    </row>
  </sheetData>
  <pageMargins left="0.7" right="0.7" top="0.75" bottom="0.75" header="0.3" footer="0.3"/>
  <pageSetup paperSize="9" scale="44" fitToHeight="0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70B17E-CE4C-4A13-8926-E1AC3841778D}">
  <sheetPr>
    <tabColor rgb="FFFF0000"/>
    <pageSetUpPr fitToPage="1"/>
  </sheetPr>
  <dimension ref="O13:AP73"/>
  <sheetViews>
    <sheetView topLeftCell="L26" zoomScale="91" zoomScaleNormal="85" workbookViewId="0">
      <selection activeCell="Y44" sqref="Y44"/>
    </sheetView>
  </sheetViews>
  <sheetFormatPr baseColWidth="10" defaultRowHeight="15" x14ac:dyDescent="0.25"/>
  <cols>
    <col min="32" max="32" width="10.85546875" customWidth="1"/>
  </cols>
  <sheetData>
    <row r="13" ht="15" customHeight="1" x14ac:dyDescent="0.25"/>
    <row r="24" spans="15:42" x14ac:dyDescent="0.25">
      <c r="R24" t="s">
        <v>522</v>
      </c>
    </row>
    <row r="25" spans="15:42" x14ac:dyDescent="0.25">
      <c r="AI25" t="s">
        <v>521</v>
      </c>
    </row>
    <row r="26" spans="15:42" x14ac:dyDescent="0.25">
      <c r="O26" s="400"/>
      <c r="P26" s="400"/>
      <c r="Q26" s="400"/>
      <c r="R26" s="400"/>
      <c r="S26" s="400"/>
      <c r="T26" s="400"/>
      <c r="U26" s="400"/>
      <c r="V26" s="400"/>
      <c r="W26" s="400"/>
      <c r="X26" s="400"/>
      <c r="AE26" s="400"/>
      <c r="AF26" s="400"/>
      <c r="AG26" s="400"/>
      <c r="AH26" s="400"/>
      <c r="AI26" s="400"/>
      <c r="AJ26" s="400"/>
      <c r="AK26" s="400"/>
      <c r="AL26" s="400"/>
      <c r="AM26" s="400"/>
      <c r="AN26" s="400"/>
      <c r="AO26" s="400"/>
      <c r="AP26" s="400"/>
    </row>
    <row r="27" spans="15:42" x14ac:dyDescent="0.25">
      <c r="O27" s="400"/>
      <c r="P27" s="400"/>
      <c r="Q27" s="400"/>
      <c r="R27" s="400"/>
      <c r="S27" s="400"/>
      <c r="T27" s="400"/>
      <c r="U27" s="400"/>
      <c r="V27" s="400"/>
      <c r="W27" s="400"/>
      <c r="X27" s="400"/>
      <c r="AE27" s="400"/>
      <c r="AF27" s="400"/>
      <c r="AG27" s="400"/>
      <c r="AH27" s="400"/>
      <c r="AI27" s="400"/>
      <c r="AJ27" s="400"/>
      <c r="AK27" s="400"/>
      <c r="AL27" s="400"/>
      <c r="AM27" s="400"/>
      <c r="AN27" s="400"/>
      <c r="AO27" s="400"/>
      <c r="AP27" s="400"/>
    </row>
    <row r="28" spans="15:42" x14ac:dyDescent="0.25">
      <c r="O28" s="400"/>
      <c r="P28" s="400"/>
      <c r="Q28" s="400"/>
      <c r="R28" s="400"/>
      <c r="S28" s="400"/>
      <c r="T28" s="400"/>
      <c r="U28" s="400"/>
      <c r="V28" s="400"/>
      <c r="W28" s="400"/>
      <c r="X28" s="400"/>
      <c r="AE28" s="400"/>
      <c r="AF28" s="400"/>
      <c r="AG28" s="400"/>
      <c r="AH28" s="400"/>
      <c r="AI28" s="400"/>
      <c r="AJ28" s="400"/>
      <c r="AK28" s="400"/>
      <c r="AL28" s="400"/>
      <c r="AM28" s="400"/>
      <c r="AN28" s="400"/>
      <c r="AO28" s="400"/>
      <c r="AP28" s="400"/>
    </row>
    <row r="29" spans="15:42" x14ac:dyDescent="0.25">
      <c r="O29" s="400"/>
      <c r="P29" s="400"/>
      <c r="Q29" s="400"/>
      <c r="R29" s="400"/>
      <c r="S29" s="400"/>
      <c r="T29" s="400"/>
      <c r="U29" s="400"/>
      <c r="V29" s="400"/>
      <c r="W29" s="400"/>
      <c r="X29" s="400"/>
      <c r="AE29" s="400"/>
      <c r="AF29" s="400"/>
      <c r="AG29" s="400"/>
      <c r="AH29" s="400"/>
      <c r="AI29" s="400"/>
      <c r="AJ29" s="400"/>
      <c r="AK29" s="400"/>
      <c r="AL29" s="400"/>
      <c r="AM29" s="400"/>
      <c r="AN29" s="400"/>
      <c r="AO29" s="400"/>
      <c r="AP29" s="400"/>
    </row>
    <row r="30" spans="15:42" x14ac:dyDescent="0.25">
      <c r="O30" s="400"/>
      <c r="P30" s="400"/>
      <c r="Q30" s="400"/>
      <c r="R30" s="400"/>
      <c r="S30" s="400"/>
      <c r="T30" s="400"/>
      <c r="U30" s="400"/>
      <c r="V30" s="400"/>
      <c r="W30" s="400"/>
      <c r="X30" s="400"/>
      <c r="AE30" s="400"/>
      <c r="AF30" s="400"/>
      <c r="AG30" s="400"/>
      <c r="AH30" s="400"/>
      <c r="AI30" s="400"/>
      <c r="AJ30" s="400"/>
      <c r="AK30" s="400"/>
      <c r="AL30" s="400"/>
      <c r="AM30" s="400"/>
      <c r="AN30" s="400"/>
      <c r="AO30" s="400"/>
      <c r="AP30" s="400"/>
    </row>
    <row r="31" spans="15:42" x14ac:dyDescent="0.25">
      <c r="O31" s="400"/>
      <c r="P31" s="400"/>
      <c r="Q31" s="400"/>
      <c r="R31" s="400"/>
      <c r="S31" s="400"/>
      <c r="T31" s="400"/>
      <c r="U31" s="400"/>
      <c r="V31" s="400"/>
      <c r="W31" s="400"/>
      <c r="X31" s="400"/>
      <c r="AE31" s="400"/>
      <c r="AF31" s="400"/>
      <c r="AG31" s="400"/>
      <c r="AH31" s="400"/>
      <c r="AI31" s="400"/>
      <c r="AJ31" s="400"/>
      <c r="AK31" s="400"/>
      <c r="AL31" s="400"/>
      <c r="AM31" s="400"/>
      <c r="AN31" s="400"/>
      <c r="AO31" s="400"/>
      <c r="AP31" s="400"/>
    </row>
    <row r="32" spans="15:42" x14ac:dyDescent="0.25">
      <c r="O32" s="400"/>
      <c r="P32" s="400"/>
      <c r="Q32" s="400"/>
      <c r="R32" s="400"/>
      <c r="S32" s="400"/>
      <c r="T32" s="400"/>
      <c r="U32" s="400"/>
      <c r="V32" s="400"/>
      <c r="W32" s="400"/>
      <c r="X32" s="400"/>
      <c r="AE32" s="400"/>
      <c r="AF32" s="400"/>
      <c r="AG32" s="400"/>
      <c r="AH32" s="400"/>
      <c r="AI32" s="400"/>
      <c r="AJ32" s="400"/>
      <c r="AK32" s="400"/>
      <c r="AL32" s="400"/>
      <c r="AM32" s="400"/>
      <c r="AN32" s="400"/>
      <c r="AO32" s="400"/>
      <c r="AP32" s="400"/>
    </row>
    <row r="33" spans="15:42" x14ac:dyDescent="0.25">
      <c r="O33" s="400"/>
      <c r="P33" s="400"/>
      <c r="Q33" s="400"/>
      <c r="R33" s="400"/>
      <c r="S33" s="400"/>
      <c r="T33" s="400"/>
      <c r="U33" s="400"/>
      <c r="V33" s="400"/>
      <c r="W33" s="400"/>
      <c r="X33" s="400"/>
      <c r="AE33" s="400"/>
      <c r="AF33" s="400"/>
      <c r="AG33" s="400"/>
      <c r="AH33" s="400"/>
      <c r="AI33" s="400"/>
      <c r="AJ33" s="400"/>
      <c r="AK33" s="400"/>
      <c r="AL33" s="400"/>
      <c r="AM33" s="400"/>
      <c r="AN33" s="400"/>
      <c r="AO33" s="400"/>
      <c r="AP33" s="400"/>
    </row>
    <row r="34" spans="15:42" x14ac:dyDescent="0.25">
      <c r="O34" s="400"/>
      <c r="P34" s="400"/>
      <c r="Q34" s="400"/>
      <c r="R34" s="400"/>
      <c r="S34" s="400"/>
      <c r="T34" s="400"/>
      <c r="U34" s="400"/>
      <c r="V34" s="400"/>
      <c r="W34" s="400"/>
      <c r="X34" s="400"/>
      <c r="AE34" s="400"/>
      <c r="AF34" s="400"/>
      <c r="AG34" s="400"/>
      <c r="AH34" s="400"/>
      <c r="AI34" s="400"/>
      <c r="AJ34" s="400"/>
      <c r="AK34" s="400"/>
      <c r="AL34" s="400"/>
      <c r="AM34" s="400"/>
      <c r="AN34" s="400"/>
      <c r="AO34" s="400"/>
      <c r="AP34" s="400"/>
    </row>
    <row r="35" spans="15:42" x14ac:dyDescent="0.25">
      <c r="O35" s="400"/>
      <c r="P35" s="400"/>
      <c r="Q35" s="400"/>
      <c r="R35" s="400"/>
      <c r="S35" s="400"/>
      <c r="T35" s="400"/>
      <c r="U35" s="400"/>
      <c r="V35" s="400"/>
      <c r="W35" s="400"/>
      <c r="X35" s="400"/>
      <c r="AE35" s="400"/>
      <c r="AF35" s="400"/>
      <c r="AG35" s="400"/>
      <c r="AH35" s="400"/>
      <c r="AI35" s="400"/>
      <c r="AJ35" s="400"/>
      <c r="AK35" s="400"/>
      <c r="AL35" s="400"/>
      <c r="AM35" s="400"/>
      <c r="AN35" s="400"/>
      <c r="AO35" s="400"/>
      <c r="AP35" s="400"/>
    </row>
    <row r="36" spans="15:42" x14ac:dyDescent="0.25">
      <c r="O36" s="400"/>
      <c r="P36" s="400"/>
      <c r="Q36" s="400"/>
      <c r="R36" s="400"/>
      <c r="S36" s="400"/>
      <c r="T36" s="400"/>
      <c r="U36" s="400"/>
      <c r="V36" s="400"/>
      <c r="W36" s="400"/>
      <c r="X36" s="400"/>
      <c r="AE36" s="400"/>
      <c r="AF36" s="400"/>
      <c r="AG36" s="400"/>
      <c r="AH36" s="400"/>
      <c r="AI36" s="400"/>
      <c r="AJ36" s="400"/>
      <c r="AK36" s="400"/>
      <c r="AL36" s="400"/>
      <c r="AM36" s="400"/>
      <c r="AN36" s="400"/>
      <c r="AO36" s="400"/>
      <c r="AP36" s="400"/>
    </row>
    <row r="37" spans="15:42" x14ac:dyDescent="0.25">
      <c r="O37" s="400"/>
      <c r="P37" s="400"/>
      <c r="Q37" s="400"/>
      <c r="R37" s="400"/>
      <c r="S37" s="400"/>
      <c r="T37" s="400"/>
      <c r="U37" s="400"/>
      <c r="V37" s="400"/>
      <c r="W37" s="400"/>
      <c r="X37" s="400"/>
      <c r="AE37" s="400"/>
      <c r="AF37" s="400"/>
      <c r="AG37" s="400"/>
      <c r="AH37" s="400"/>
      <c r="AI37" s="400"/>
      <c r="AJ37" s="400"/>
      <c r="AK37" s="400"/>
      <c r="AL37" s="400"/>
      <c r="AM37" s="400"/>
      <c r="AN37" s="400"/>
      <c r="AO37" s="400"/>
      <c r="AP37" s="400"/>
    </row>
    <row r="38" spans="15:42" x14ac:dyDescent="0.25">
      <c r="O38" s="400"/>
      <c r="P38" s="400"/>
      <c r="Q38" s="400"/>
      <c r="R38" s="400"/>
      <c r="S38" s="400"/>
      <c r="T38" s="400"/>
      <c r="U38" s="400"/>
      <c r="V38" s="400"/>
      <c r="W38" s="400"/>
      <c r="X38" s="400"/>
      <c r="AE38" s="400"/>
      <c r="AF38" s="400"/>
      <c r="AG38" s="400"/>
      <c r="AH38" s="400"/>
      <c r="AI38" s="400"/>
      <c r="AJ38" s="400"/>
      <c r="AK38" s="400"/>
      <c r="AL38" s="400"/>
      <c r="AM38" s="400"/>
      <c r="AN38" s="400"/>
      <c r="AO38" s="400"/>
      <c r="AP38" s="400"/>
    </row>
    <row r="39" spans="15:42" x14ac:dyDescent="0.25">
      <c r="O39" s="400"/>
      <c r="P39" s="400"/>
      <c r="Q39" s="400"/>
      <c r="R39" s="400"/>
      <c r="S39" s="400"/>
      <c r="T39" s="400"/>
      <c r="U39" s="400"/>
      <c r="V39" s="400"/>
      <c r="W39" s="400"/>
      <c r="X39" s="400"/>
      <c r="AE39" s="400"/>
      <c r="AF39" s="400"/>
      <c r="AG39" s="400"/>
      <c r="AH39" s="400"/>
      <c r="AI39" s="400"/>
      <c r="AJ39" s="400"/>
      <c r="AK39" s="400"/>
      <c r="AL39" s="400"/>
      <c r="AM39" s="400"/>
      <c r="AN39" s="400"/>
      <c r="AO39" s="400"/>
      <c r="AP39" s="400"/>
    </row>
    <row r="40" spans="15:42" x14ac:dyDescent="0.25">
      <c r="O40" s="400"/>
      <c r="P40" s="400"/>
      <c r="Q40" s="400"/>
      <c r="R40" s="400"/>
      <c r="S40" s="400"/>
      <c r="T40" s="400"/>
      <c r="U40" s="400"/>
      <c r="V40" s="400"/>
      <c r="W40" s="400"/>
      <c r="X40" s="400"/>
      <c r="AE40" s="400"/>
      <c r="AF40" s="400"/>
      <c r="AG40" s="400"/>
      <c r="AH40" s="400"/>
      <c r="AI40" s="400"/>
      <c r="AJ40" s="400"/>
      <c r="AK40" s="400"/>
      <c r="AL40" s="400"/>
      <c r="AM40" s="400"/>
      <c r="AN40" s="400"/>
      <c r="AO40" s="400"/>
      <c r="AP40" s="400"/>
    </row>
    <row r="41" spans="15:42" x14ac:dyDescent="0.25">
      <c r="O41" s="400"/>
      <c r="P41" s="400"/>
      <c r="Q41" s="400"/>
      <c r="R41" s="400"/>
      <c r="S41" s="400"/>
      <c r="T41" s="400"/>
      <c r="U41" s="400"/>
      <c r="V41" s="400"/>
      <c r="W41" s="400"/>
      <c r="X41" s="400"/>
      <c r="AE41" s="400"/>
      <c r="AF41" s="400"/>
      <c r="AG41" s="400"/>
      <c r="AH41" s="400"/>
      <c r="AI41" s="400"/>
      <c r="AJ41" s="400"/>
      <c r="AK41" s="400"/>
      <c r="AL41" s="400"/>
      <c r="AM41" s="400"/>
      <c r="AN41" s="400"/>
      <c r="AO41" s="400"/>
      <c r="AP41" s="400"/>
    </row>
    <row r="42" spans="15:42" x14ac:dyDescent="0.25">
      <c r="O42" s="400"/>
      <c r="P42" s="400"/>
      <c r="Q42" s="400"/>
      <c r="R42" s="400"/>
      <c r="S42" s="400"/>
      <c r="T42" s="400"/>
      <c r="U42" s="400"/>
      <c r="V42" s="400"/>
      <c r="W42" s="400"/>
      <c r="X42" s="400"/>
      <c r="AE42" s="400"/>
      <c r="AF42" s="400"/>
      <c r="AG42" s="400"/>
      <c r="AH42" s="400"/>
      <c r="AI42" s="400"/>
      <c r="AJ42" s="400"/>
      <c r="AK42" s="400"/>
      <c r="AL42" s="400"/>
      <c r="AM42" s="400"/>
      <c r="AN42" s="400"/>
      <c r="AO42" s="400"/>
      <c r="AP42" s="400"/>
    </row>
    <row r="43" spans="15:42" x14ac:dyDescent="0.25">
      <c r="O43" s="400"/>
      <c r="P43" s="400"/>
      <c r="Q43" s="400"/>
      <c r="R43" s="400"/>
      <c r="S43" s="400"/>
      <c r="T43" s="400"/>
      <c r="U43" s="400"/>
      <c r="V43" s="400"/>
      <c r="W43" s="400"/>
      <c r="X43" s="400"/>
      <c r="AE43" s="400"/>
      <c r="AF43" s="400"/>
      <c r="AG43" s="400"/>
      <c r="AH43" s="400"/>
      <c r="AI43" s="400"/>
      <c r="AJ43" s="400"/>
      <c r="AK43" s="400"/>
      <c r="AL43" s="400"/>
      <c r="AM43" s="400"/>
      <c r="AN43" s="400"/>
      <c r="AO43" s="400"/>
      <c r="AP43" s="400"/>
    </row>
    <row r="44" spans="15:42" x14ac:dyDescent="0.25">
      <c r="O44" s="400"/>
      <c r="P44" s="400"/>
      <c r="Q44" s="400"/>
      <c r="R44" s="400"/>
      <c r="S44" s="400"/>
      <c r="T44" s="400"/>
      <c r="U44" s="400"/>
      <c r="V44" s="400"/>
      <c r="W44" s="400"/>
      <c r="X44" s="400"/>
      <c r="AE44" s="400"/>
      <c r="AF44" s="400"/>
      <c r="AG44" s="400"/>
      <c r="AH44" s="400"/>
      <c r="AI44" s="400"/>
      <c r="AJ44" s="400"/>
      <c r="AK44" s="400"/>
      <c r="AL44" s="400"/>
      <c r="AM44" s="400"/>
      <c r="AN44" s="400"/>
      <c r="AO44" s="400"/>
      <c r="AP44" s="400"/>
    </row>
    <row r="45" spans="15:42" x14ac:dyDescent="0.25">
      <c r="O45" s="400"/>
      <c r="P45" s="400"/>
      <c r="Q45" s="400"/>
      <c r="R45" s="400"/>
      <c r="S45" s="400"/>
      <c r="T45" s="400"/>
      <c r="U45" s="400"/>
      <c r="V45" s="400"/>
      <c r="W45" s="400"/>
      <c r="X45" s="400"/>
      <c r="AE45" s="400"/>
      <c r="AF45" s="400"/>
      <c r="AG45" s="400"/>
      <c r="AH45" s="400"/>
      <c r="AI45" s="400"/>
      <c r="AJ45" s="400"/>
      <c r="AK45" s="400"/>
      <c r="AL45" s="400"/>
      <c r="AM45" s="400"/>
      <c r="AN45" s="400"/>
      <c r="AO45" s="400"/>
      <c r="AP45" s="400"/>
    </row>
    <row r="46" spans="15:42" x14ac:dyDescent="0.25">
      <c r="O46" s="400"/>
      <c r="P46" s="400"/>
      <c r="Q46" s="400"/>
      <c r="R46" s="400"/>
      <c r="S46" s="400"/>
      <c r="T46" s="400"/>
      <c r="U46" s="400"/>
      <c r="V46" s="400"/>
      <c r="W46" s="400"/>
      <c r="X46" s="400"/>
      <c r="AE46" s="400"/>
      <c r="AF46" s="400"/>
      <c r="AG46" s="400"/>
      <c r="AH46" s="400"/>
      <c r="AI46" s="400"/>
      <c r="AJ46" s="400"/>
      <c r="AK46" s="400"/>
      <c r="AL46" s="400"/>
      <c r="AM46" s="400"/>
      <c r="AN46" s="400"/>
      <c r="AO46" s="400"/>
      <c r="AP46" s="400"/>
    </row>
    <row r="47" spans="15:42" x14ac:dyDescent="0.25">
      <c r="O47" s="400"/>
      <c r="P47" s="400"/>
      <c r="Q47" s="400"/>
      <c r="R47" s="400"/>
      <c r="S47" s="400"/>
      <c r="T47" s="400"/>
      <c r="U47" s="400"/>
      <c r="V47" s="400"/>
      <c r="W47" s="400"/>
      <c r="X47" s="400"/>
      <c r="AE47" s="400"/>
      <c r="AF47" s="400"/>
      <c r="AG47" s="400"/>
      <c r="AH47" s="400"/>
      <c r="AI47" s="400"/>
      <c r="AJ47" s="400"/>
      <c r="AK47" s="400"/>
      <c r="AL47" s="400"/>
      <c r="AM47" s="400"/>
      <c r="AN47" s="400"/>
      <c r="AO47" s="400"/>
      <c r="AP47" s="400"/>
    </row>
    <row r="48" spans="15:42" x14ac:dyDescent="0.25">
      <c r="O48" s="400"/>
      <c r="P48" s="400"/>
      <c r="Q48" s="400"/>
      <c r="R48" s="400"/>
      <c r="S48" s="400"/>
      <c r="T48" s="400"/>
      <c r="U48" s="400"/>
      <c r="V48" s="400"/>
      <c r="W48" s="400"/>
      <c r="X48" s="400"/>
      <c r="AE48" s="400"/>
      <c r="AF48" s="400"/>
      <c r="AG48" s="400"/>
      <c r="AH48" s="400"/>
      <c r="AI48" s="400"/>
      <c r="AJ48" s="400"/>
      <c r="AK48" s="400"/>
      <c r="AL48" s="400"/>
      <c r="AM48" s="400"/>
      <c r="AN48" s="400"/>
      <c r="AO48" s="400"/>
      <c r="AP48" s="400"/>
    </row>
    <row r="49" spans="15:42" x14ac:dyDescent="0.25">
      <c r="O49" s="400"/>
      <c r="P49" s="400"/>
      <c r="Q49" s="400"/>
      <c r="R49" s="400"/>
      <c r="S49" s="400"/>
      <c r="T49" s="400"/>
      <c r="U49" s="400"/>
      <c r="V49" s="400"/>
      <c r="W49" s="400"/>
      <c r="X49" s="400"/>
      <c r="AE49" s="400"/>
      <c r="AF49" s="400"/>
      <c r="AG49" s="400"/>
      <c r="AH49" s="400"/>
      <c r="AI49" s="400"/>
      <c r="AJ49" s="400"/>
      <c r="AK49" s="400"/>
      <c r="AL49" s="400"/>
      <c r="AM49" s="400"/>
      <c r="AN49" s="400"/>
      <c r="AO49" s="400"/>
      <c r="AP49" s="400"/>
    </row>
    <row r="50" spans="15:42" x14ac:dyDescent="0.25">
      <c r="O50" s="400"/>
      <c r="P50" s="400"/>
      <c r="Q50" s="400"/>
      <c r="R50" s="400"/>
      <c r="S50" s="400"/>
      <c r="T50" s="400"/>
      <c r="U50" s="400"/>
      <c r="V50" s="400"/>
      <c r="W50" s="400"/>
      <c r="X50" s="400"/>
      <c r="AE50" s="400"/>
      <c r="AF50" s="400"/>
      <c r="AG50" s="400"/>
      <c r="AH50" s="400"/>
      <c r="AI50" s="400"/>
      <c r="AJ50" s="400"/>
      <c r="AK50" s="400"/>
      <c r="AL50" s="400"/>
      <c r="AM50" s="400"/>
      <c r="AN50" s="400"/>
      <c r="AO50" s="400"/>
      <c r="AP50" s="400"/>
    </row>
    <row r="51" spans="15:42" x14ac:dyDescent="0.25">
      <c r="O51" s="400"/>
      <c r="P51" s="400"/>
      <c r="Q51" s="400"/>
      <c r="R51" s="400"/>
      <c r="S51" s="400"/>
      <c r="T51" s="400"/>
      <c r="U51" s="400"/>
      <c r="V51" s="400"/>
      <c r="W51" s="400"/>
      <c r="X51" s="400"/>
      <c r="AE51" s="400"/>
      <c r="AF51" s="400"/>
      <c r="AG51" s="400"/>
      <c r="AH51" s="400"/>
      <c r="AI51" s="400"/>
      <c r="AJ51" s="400"/>
      <c r="AK51" s="400"/>
      <c r="AL51" s="400"/>
      <c r="AM51" s="400"/>
      <c r="AN51" s="400"/>
      <c r="AO51" s="400"/>
      <c r="AP51" s="400"/>
    </row>
    <row r="52" spans="15:42" x14ac:dyDescent="0.25">
      <c r="O52" s="400"/>
      <c r="P52" s="400"/>
      <c r="Q52" s="400"/>
      <c r="R52" s="400"/>
      <c r="S52" s="400"/>
      <c r="T52" s="400"/>
      <c r="U52" s="400"/>
      <c r="V52" s="400"/>
      <c r="W52" s="400"/>
      <c r="X52" s="400"/>
      <c r="AE52" s="400"/>
      <c r="AF52" s="400"/>
      <c r="AG52" s="400"/>
      <c r="AH52" s="400"/>
      <c r="AI52" s="400"/>
      <c r="AJ52" s="400"/>
      <c r="AK52" s="400"/>
      <c r="AL52" s="400"/>
      <c r="AM52" s="400"/>
      <c r="AN52" s="400"/>
      <c r="AO52" s="400"/>
      <c r="AP52" s="400"/>
    </row>
    <row r="53" spans="15:42" x14ac:dyDescent="0.25">
      <c r="O53" s="400"/>
      <c r="P53" s="400"/>
      <c r="Q53" s="400"/>
      <c r="R53" s="400"/>
      <c r="S53" s="400"/>
      <c r="T53" s="400"/>
      <c r="U53" s="400"/>
      <c r="V53" s="400"/>
      <c r="W53" s="400"/>
      <c r="X53" s="400"/>
      <c r="AE53" s="400"/>
      <c r="AF53" s="400"/>
      <c r="AG53" s="400"/>
      <c r="AH53" s="400"/>
      <c r="AI53" s="400"/>
      <c r="AJ53" s="400"/>
      <c r="AK53" s="400"/>
      <c r="AL53" s="400"/>
      <c r="AM53" s="400"/>
      <c r="AN53" s="400"/>
      <c r="AO53" s="400"/>
      <c r="AP53" s="400"/>
    </row>
    <row r="54" spans="15:42" x14ac:dyDescent="0.25">
      <c r="O54" s="400"/>
      <c r="P54" s="400"/>
      <c r="Q54" s="400"/>
      <c r="R54" s="400"/>
      <c r="S54" s="400"/>
      <c r="T54" s="400"/>
      <c r="U54" s="400"/>
      <c r="V54" s="400"/>
      <c r="W54" s="400"/>
      <c r="X54" s="400"/>
      <c r="AE54" s="400"/>
      <c r="AF54" s="400"/>
      <c r="AG54" s="400"/>
      <c r="AH54" s="400"/>
      <c r="AI54" s="400"/>
      <c r="AJ54" s="400"/>
      <c r="AK54" s="400"/>
      <c r="AL54" s="400"/>
      <c r="AM54" s="400"/>
      <c r="AN54" s="400"/>
      <c r="AO54" s="400"/>
      <c r="AP54" s="400"/>
    </row>
    <row r="55" spans="15:42" x14ac:dyDescent="0.25">
      <c r="O55" s="400"/>
      <c r="P55" s="400"/>
      <c r="Q55" s="400"/>
      <c r="R55" s="400"/>
      <c r="S55" s="400"/>
      <c r="T55" s="400"/>
      <c r="U55" s="400"/>
      <c r="V55" s="400"/>
      <c r="W55" s="400"/>
      <c r="X55" s="400"/>
      <c r="AE55" s="400"/>
      <c r="AF55" s="400"/>
      <c r="AG55" s="400"/>
      <c r="AH55" s="400"/>
      <c r="AI55" s="400"/>
      <c r="AJ55" s="400"/>
      <c r="AK55" s="400"/>
      <c r="AL55" s="400"/>
      <c r="AM55" s="400"/>
      <c r="AN55" s="400"/>
      <c r="AO55" s="400"/>
      <c r="AP55" s="400"/>
    </row>
    <row r="56" spans="15:42" x14ac:dyDescent="0.25">
      <c r="O56" s="400"/>
      <c r="P56" s="400"/>
      <c r="Q56" s="400"/>
      <c r="R56" s="400"/>
      <c r="S56" s="400"/>
      <c r="T56" s="400"/>
      <c r="U56" s="400"/>
      <c r="V56" s="400"/>
      <c r="W56" s="400"/>
      <c r="X56" s="400"/>
      <c r="AE56" s="400"/>
      <c r="AF56" s="400"/>
      <c r="AG56" s="400"/>
      <c r="AH56" s="400"/>
      <c r="AI56" s="400"/>
      <c r="AJ56" s="400"/>
      <c r="AK56" s="400"/>
      <c r="AL56" s="400"/>
      <c r="AM56" s="400"/>
      <c r="AN56" s="400"/>
      <c r="AO56" s="400"/>
      <c r="AP56" s="400"/>
    </row>
    <row r="57" spans="15:42" x14ac:dyDescent="0.25">
      <c r="O57" s="400"/>
      <c r="P57" s="400"/>
      <c r="Q57" s="400"/>
      <c r="R57" s="400"/>
      <c r="S57" s="400"/>
      <c r="T57" s="400"/>
      <c r="U57" s="400"/>
      <c r="V57" s="400"/>
      <c r="W57" s="400"/>
      <c r="X57" s="400"/>
      <c r="AE57" s="400"/>
      <c r="AF57" s="400"/>
      <c r="AG57" s="400"/>
      <c r="AH57" s="400"/>
      <c r="AI57" s="400"/>
      <c r="AJ57" s="400"/>
      <c r="AK57" s="400"/>
      <c r="AL57" s="400"/>
      <c r="AM57" s="400"/>
      <c r="AN57" s="400"/>
      <c r="AO57" s="400"/>
      <c r="AP57" s="400"/>
    </row>
    <row r="58" spans="15:42" x14ac:dyDescent="0.25">
      <c r="O58" s="400"/>
      <c r="P58" s="400"/>
      <c r="Q58" s="400"/>
      <c r="R58" s="400"/>
      <c r="S58" s="400"/>
      <c r="T58" s="400"/>
      <c r="U58" s="400"/>
      <c r="V58" s="400"/>
      <c r="W58" s="400"/>
      <c r="X58" s="400"/>
      <c r="AE58" s="400"/>
      <c r="AF58" s="400"/>
      <c r="AG58" s="400"/>
      <c r="AH58" s="400"/>
      <c r="AI58" s="400"/>
      <c r="AJ58" s="400"/>
      <c r="AK58" s="400"/>
      <c r="AL58" s="400"/>
      <c r="AM58" s="400"/>
      <c r="AN58" s="400"/>
      <c r="AO58" s="400"/>
      <c r="AP58" s="400"/>
    </row>
    <row r="59" spans="15:42" x14ac:dyDescent="0.25">
      <c r="O59" s="400"/>
      <c r="P59" s="400"/>
      <c r="Q59" s="400"/>
      <c r="R59" s="400"/>
      <c r="S59" s="400"/>
      <c r="T59" s="400"/>
      <c r="U59" s="400"/>
      <c r="V59" s="400"/>
      <c r="W59" s="400"/>
      <c r="X59" s="400"/>
      <c r="AE59" s="400"/>
      <c r="AF59" s="400"/>
      <c r="AG59" s="400"/>
      <c r="AH59" s="400"/>
      <c r="AI59" s="400"/>
      <c r="AJ59" s="400"/>
      <c r="AK59" s="400"/>
      <c r="AL59" s="400"/>
      <c r="AM59" s="400"/>
      <c r="AN59" s="400"/>
      <c r="AO59" s="400"/>
      <c r="AP59" s="400"/>
    </row>
    <row r="60" spans="15:42" x14ac:dyDescent="0.25">
      <c r="O60" s="400"/>
      <c r="P60" s="400"/>
      <c r="Q60" s="400"/>
      <c r="R60" s="400"/>
      <c r="S60" s="400"/>
      <c r="T60" s="400"/>
      <c r="U60" s="400"/>
      <c r="V60" s="400"/>
      <c r="W60" s="400"/>
      <c r="X60" s="400"/>
      <c r="AE60" s="400"/>
      <c r="AF60" s="400"/>
      <c r="AG60" s="400"/>
      <c r="AH60" s="400"/>
      <c r="AI60" s="400"/>
      <c r="AJ60" s="400"/>
      <c r="AK60" s="400"/>
      <c r="AL60" s="400"/>
      <c r="AM60" s="400"/>
      <c r="AN60" s="400"/>
      <c r="AO60" s="400"/>
      <c r="AP60" s="400"/>
    </row>
    <row r="61" spans="15:42" x14ac:dyDescent="0.25">
      <c r="O61" s="400"/>
      <c r="P61" s="400"/>
      <c r="Q61" s="400"/>
      <c r="R61" s="400"/>
      <c r="S61" s="400"/>
      <c r="T61" s="400"/>
      <c r="U61" s="400"/>
      <c r="V61" s="400"/>
      <c r="W61" s="400"/>
      <c r="X61" s="400"/>
      <c r="AE61" s="400"/>
      <c r="AF61" s="400"/>
      <c r="AG61" s="400"/>
      <c r="AH61" s="400"/>
      <c r="AI61" s="400"/>
      <c r="AJ61" s="400"/>
      <c r="AK61" s="400"/>
      <c r="AL61" s="400"/>
      <c r="AM61" s="400"/>
      <c r="AN61" s="400"/>
      <c r="AO61" s="400"/>
      <c r="AP61" s="400"/>
    </row>
    <row r="62" spans="15:42" x14ac:dyDescent="0.25">
      <c r="O62" s="400"/>
      <c r="P62" s="400"/>
      <c r="Q62" s="400"/>
      <c r="R62" s="400"/>
      <c r="S62" s="400"/>
      <c r="T62" s="400"/>
      <c r="U62" s="400"/>
      <c r="V62" s="400"/>
      <c r="W62" s="400"/>
      <c r="X62" s="400"/>
      <c r="AE62" s="400"/>
      <c r="AF62" s="400"/>
      <c r="AG62" s="400"/>
      <c r="AH62" s="400"/>
      <c r="AI62" s="400"/>
      <c r="AJ62" s="400"/>
      <c r="AK62" s="400"/>
      <c r="AL62" s="400"/>
      <c r="AM62" s="400"/>
      <c r="AN62" s="400"/>
      <c r="AO62" s="400"/>
      <c r="AP62" s="400"/>
    </row>
    <row r="63" spans="15:42" x14ac:dyDescent="0.25">
      <c r="O63" s="400"/>
      <c r="P63" s="400"/>
      <c r="Q63" s="400"/>
      <c r="R63" s="400"/>
      <c r="S63" s="400"/>
      <c r="T63" s="400"/>
      <c r="U63" s="400"/>
      <c r="V63" s="400"/>
      <c r="W63" s="400"/>
      <c r="X63" s="400"/>
      <c r="AE63" s="400"/>
      <c r="AF63" s="400"/>
      <c r="AG63" s="400"/>
      <c r="AH63" s="400"/>
      <c r="AI63" s="400"/>
      <c r="AJ63" s="400"/>
      <c r="AK63" s="400"/>
      <c r="AL63" s="400"/>
      <c r="AM63" s="400"/>
      <c r="AN63" s="400"/>
      <c r="AO63" s="400"/>
      <c r="AP63" s="400"/>
    </row>
    <row r="64" spans="15:42" x14ac:dyDescent="0.25">
      <c r="O64" s="400"/>
      <c r="P64" s="400"/>
      <c r="Q64" s="400"/>
      <c r="R64" s="400"/>
      <c r="S64" s="400"/>
      <c r="T64" s="400"/>
      <c r="U64" s="400"/>
      <c r="V64" s="400"/>
      <c r="W64" s="400"/>
      <c r="X64" s="400"/>
      <c r="AE64" s="400"/>
      <c r="AF64" s="400"/>
      <c r="AG64" s="400"/>
      <c r="AH64" s="400"/>
      <c r="AI64" s="400"/>
      <c r="AJ64" s="400"/>
      <c r="AK64" s="400"/>
      <c r="AL64" s="400"/>
      <c r="AM64" s="400"/>
      <c r="AN64" s="400"/>
      <c r="AO64" s="400"/>
      <c r="AP64" s="400"/>
    </row>
    <row r="65" spans="15:23" x14ac:dyDescent="0.25">
      <c r="O65" s="400"/>
      <c r="P65" s="400"/>
      <c r="Q65" s="400"/>
      <c r="R65" s="400"/>
      <c r="S65" s="400"/>
      <c r="T65" s="400"/>
      <c r="U65" s="400"/>
      <c r="V65" s="400"/>
      <c r="W65" s="400"/>
    </row>
    <row r="66" spans="15:23" x14ac:dyDescent="0.25">
      <c r="O66" s="400"/>
      <c r="P66" s="400"/>
      <c r="Q66" s="400"/>
      <c r="R66" s="400"/>
      <c r="S66" s="400"/>
      <c r="T66" s="400"/>
      <c r="U66" s="400"/>
      <c r="V66" s="400"/>
      <c r="W66" s="400"/>
    </row>
    <row r="67" spans="15:23" x14ac:dyDescent="0.25">
      <c r="O67" s="400"/>
      <c r="P67" s="400"/>
      <c r="Q67" s="400"/>
      <c r="R67" s="400"/>
      <c r="S67" s="400"/>
      <c r="T67" s="400"/>
      <c r="U67" s="400"/>
      <c r="V67" s="400"/>
      <c r="W67" s="400"/>
    </row>
    <row r="68" spans="15:23" x14ac:dyDescent="0.25">
      <c r="O68" s="400"/>
      <c r="P68" s="400"/>
      <c r="Q68" s="400"/>
      <c r="R68" s="400"/>
      <c r="S68" s="400"/>
      <c r="T68" s="400"/>
      <c r="U68" s="400"/>
      <c r="V68" s="400"/>
      <c r="W68" s="400"/>
    </row>
    <row r="69" spans="15:23" x14ac:dyDescent="0.25">
      <c r="O69" s="400"/>
      <c r="P69" s="400"/>
      <c r="Q69" s="400"/>
      <c r="R69" s="400"/>
      <c r="S69" s="400"/>
      <c r="T69" s="400"/>
      <c r="U69" s="400"/>
      <c r="V69" s="400"/>
      <c r="W69" s="400"/>
    </row>
    <row r="70" spans="15:23" x14ac:dyDescent="0.25">
      <c r="O70" s="400"/>
      <c r="P70" s="400"/>
      <c r="Q70" s="400"/>
      <c r="R70" s="400"/>
      <c r="S70" s="400"/>
      <c r="T70" s="400"/>
      <c r="U70" s="400"/>
      <c r="V70" s="400"/>
      <c r="W70" s="400"/>
    </row>
    <row r="71" spans="15:23" x14ac:dyDescent="0.25">
      <c r="O71" s="400"/>
      <c r="P71" s="400"/>
      <c r="Q71" s="400"/>
      <c r="R71" s="400"/>
      <c r="S71" s="400"/>
      <c r="T71" s="400"/>
      <c r="U71" s="400"/>
      <c r="V71" s="400"/>
      <c r="W71" s="400"/>
    </row>
    <row r="72" spans="15:23" x14ac:dyDescent="0.25">
      <c r="O72" s="400"/>
      <c r="P72" s="400"/>
      <c r="Q72" s="400"/>
      <c r="R72" s="400"/>
      <c r="S72" s="400"/>
      <c r="T72" s="400"/>
      <c r="U72" s="400"/>
      <c r="V72" s="400"/>
      <c r="W72" s="400"/>
    </row>
    <row r="73" spans="15:23" x14ac:dyDescent="0.25">
      <c r="O73" s="400"/>
      <c r="P73" s="400"/>
      <c r="Q73" s="400"/>
      <c r="R73" s="400"/>
      <c r="S73" s="400"/>
      <c r="T73" s="400"/>
      <c r="U73" s="400"/>
      <c r="V73" s="400"/>
      <c r="W73" s="400"/>
    </row>
  </sheetData>
  <pageMargins left="0.7" right="0.7" top="0.75" bottom="0.75" header="0.3" footer="0.3"/>
  <pageSetup paperSize="9" scale="90" fitToWidth="0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  <pageSetUpPr fitToPage="1"/>
  </sheetPr>
  <dimension ref="A13"/>
  <sheetViews>
    <sheetView topLeftCell="N30" zoomScale="114" zoomScaleNormal="60" workbookViewId="0">
      <selection activeCell="Z47" sqref="Z47"/>
    </sheetView>
  </sheetViews>
  <sheetFormatPr baseColWidth="10" defaultRowHeight="15" x14ac:dyDescent="0.25"/>
  <sheetData>
    <row r="13" ht="15" customHeight="1" x14ac:dyDescent="0.25"/>
  </sheetData>
  <pageMargins left="0.7" right="0.7" top="0.75" bottom="0.75" header="0.3" footer="0.3"/>
  <pageSetup paperSize="9" scale="90" fitToWidth="0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EFBE7-766B-4A0C-A5A8-A246390B1580}">
  <sheetPr>
    <tabColor rgb="FFFF0000"/>
    <pageSetUpPr fitToPage="1"/>
  </sheetPr>
  <dimension ref="F11:Q49"/>
  <sheetViews>
    <sheetView topLeftCell="A9" zoomScale="92" zoomScaleNormal="40" workbookViewId="0">
      <selection activeCell="F11" sqref="F11:P48"/>
    </sheetView>
  </sheetViews>
  <sheetFormatPr baseColWidth="10" defaultColWidth="11.42578125" defaultRowHeight="15" x14ac:dyDescent="0.25"/>
  <sheetData>
    <row r="11" spans="6:16" x14ac:dyDescent="0.25">
      <c r="F11" s="400"/>
      <c r="G11" s="400"/>
      <c r="H11" s="400"/>
      <c r="I11" s="400"/>
      <c r="J11" s="400"/>
      <c r="K11" s="400"/>
      <c r="L11" s="400"/>
      <c r="M11" s="400"/>
      <c r="N11" s="400"/>
      <c r="O11" s="400"/>
      <c r="P11" s="400"/>
    </row>
    <row r="12" spans="6:16" x14ac:dyDescent="0.25">
      <c r="F12" s="400"/>
      <c r="G12" s="400"/>
      <c r="H12" s="400"/>
      <c r="I12" s="400"/>
      <c r="J12" s="400"/>
      <c r="K12" s="400"/>
      <c r="L12" s="400"/>
      <c r="M12" s="400"/>
      <c r="N12" s="400"/>
      <c r="O12" s="400"/>
      <c r="P12" s="400"/>
    </row>
    <row r="13" spans="6:16" x14ac:dyDescent="0.25">
      <c r="F13" s="400"/>
      <c r="G13" s="400"/>
      <c r="H13" s="400"/>
      <c r="I13" s="400"/>
      <c r="J13" s="400"/>
      <c r="K13" s="400"/>
      <c r="L13" s="400"/>
      <c r="M13" s="400"/>
      <c r="N13" s="400"/>
      <c r="O13" s="400"/>
      <c r="P13" s="400"/>
    </row>
    <row r="14" spans="6:16" x14ac:dyDescent="0.25">
      <c r="F14" s="400"/>
      <c r="G14" s="400"/>
      <c r="H14" s="400"/>
      <c r="I14" s="400"/>
      <c r="J14" s="400"/>
      <c r="K14" s="400"/>
      <c r="L14" s="400"/>
      <c r="M14" s="400"/>
      <c r="N14" s="400"/>
      <c r="O14" s="400"/>
      <c r="P14" s="400"/>
    </row>
    <row r="15" spans="6:16" x14ac:dyDescent="0.25">
      <c r="F15" s="400"/>
      <c r="G15" s="400"/>
      <c r="H15" s="400"/>
      <c r="I15" s="400"/>
      <c r="J15" s="400"/>
      <c r="K15" s="400"/>
      <c r="L15" s="400"/>
      <c r="M15" s="400"/>
      <c r="N15" s="400"/>
      <c r="O15" s="400"/>
      <c r="P15" s="400"/>
    </row>
    <row r="16" spans="6:16" x14ac:dyDescent="0.25">
      <c r="F16" s="400"/>
      <c r="G16" s="400"/>
      <c r="H16" s="400"/>
      <c r="I16" s="400"/>
      <c r="J16" s="400"/>
      <c r="K16" s="400"/>
      <c r="L16" s="400"/>
      <c r="M16" s="400"/>
      <c r="N16" s="400"/>
      <c r="O16" s="400"/>
      <c r="P16" s="400"/>
    </row>
    <row r="17" spans="6:16" x14ac:dyDescent="0.25">
      <c r="F17" s="400"/>
      <c r="G17" s="400"/>
      <c r="H17" s="400"/>
      <c r="I17" s="400"/>
      <c r="J17" s="400"/>
      <c r="K17" s="400"/>
      <c r="L17" s="400"/>
      <c r="M17" s="400"/>
      <c r="N17" s="400"/>
      <c r="O17" s="400"/>
      <c r="P17" s="400"/>
    </row>
    <row r="18" spans="6:16" x14ac:dyDescent="0.25">
      <c r="F18" s="400"/>
      <c r="G18" s="400"/>
      <c r="H18" s="400"/>
      <c r="I18" s="400"/>
      <c r="J18" s="400"/>
      <c r="K18" s="400"/>
      <c r="L18" s="400"/>
      <c r="M18" s="400"/>
      <c r="N18" s="400"/>
      <c r="O18" s="400"/>
      <c r="P18" s="400"/>
    </row>
    <row r="19" spans="6:16" x14ac:dyDescent="0.25">
      <c r="F19" s="400"/>
      <c r="G19" s="400"/>
      <c r="H19" s="400"/>
      <c r="I19" s="400"/>
      <c r="J19" s="400"/>
      <c r="K19" s="400"/>
      <c r="L19" s="400"/>
      <c r="M19" s="400"/>
      <c r="N19" s="400"/>
      <c r="O19" s="400"/>
      <c r="P19" s="400"/>
    </row>
    <row r="20" spans="6:16" x14ac:dyDescent="0.25">
      <c r="F20" s="400"/>
      <c r="G20" s="400"/>
      <c r="H20" s="400"/>
      <c r="I20" s="400"/>
      <c r="J20" s="400"/>
      <c r="K20" s="400"/>
      <c r="L20" s="400"/>
      <c r="M20" s="400"/>
      <c r="N20" s="400"/>
      <c r="O20" s="400"/>
      <c r="P20" s="400"/>
    </row>
    <row r="21" spans="6:16" x14ac:dyDescent="0.25">
      <c r="F21" s="400"/>
      <c r="G21" s="400"/>
      <c r="H21" s="400"/>
      <c r="I21" s="400"/>
      <c r="J21" s="400"/>
      <c r="K21" s="400"/>
      <c r="L21" s="400"/>
      <c r="M21" s="400"/>
      <c r="N21" s="400"/>
      <c r="O21" s="400"/>
      <c r="P21" s="400"/>
    </row>
    <row r="22" spans="6:16" x14ac:dyDescent="0.25">
      <c r="F22" s="400"/>
      <c r="G22" s="400"/>
      <c r="H22" s="400"/>
      <c r="I22" s="400"/>
      <c r="J22" s="400"/>
      <c r="K22" s="400"/>
      <c r="L22" s="400"/>
      <c r="M22" s="400"/>
      <c r="N22" s="400"/>
      <c r="O22" s="400"/>
      <c r="P22" s="400"/>
    </row>
    <row r="23" spans="6:16" x14ac:dyDescent="0.25">
      <c r="F23" s="400"/>
      <c r="G23" s="400"/>
      <c r="H23" s="400"/>
      <c r="I23" s="400"/>
      <c r="J23" s="400"/>
      <c r="K23" s="400"/>
      <c r="L23" s="400"/>
      <c r="M23" s="400"/>
      <c r="N23" s="400"/>
      <c r="O23" s="400"/>
      <c r="P23" s="400"/>
    </row>
    <row r="24" spans="6:16" x14ac:dyDescent="0.25">
      <c r="F24" s="400"/>
      <c r="G24" s="400"/>
      <c r="H24" s="400"/>
      <c r="I24" s="400"/>
      <c r="J24" s="400"/>
      <c r="K24" s="400"/>
      <c r="L24" s="400"/>
      <c r="M24" s="400"/>
      <c r="N24" s="400"/>
      <c r="O24" s="400"/>
      <c r="P24" s="400"/>
    </row>
    <row r="25" spans="6:16" x14ac:dyDescent="0.25">
      <c r="F25" s="400"/>
      <c r="G25" s="400"/>
      <c r="H25" s="400"/>
      <c r="I25" s="400"/>
      <c r="J25" s="400"/>
      <c r="K25" s="400"/>
      <c r="L25" s="400"/>
      <c r="M25" s="400"/>
      <c r="N25" s="400"/>
      <c r="O25" s="400"/>
      <c r="P25" s="400"/>
    </row>
    <row r="26" spans="6:16" x14ac:dyDescent="0.25">
      <c r="F26" s="400"/>
      <c r="G26" s="400"/>
      <c r="H26" s="400"/>
      <c r="I26" s="400"/>
      <c r="J26" s="400"/>
      <c r="K26" s="400"/>
      <c r="L26" s="400"/>
      <c r="M26" s="400"/>
      <c r="N26" s="400"/>
      <c r="O26" s="400"/>
      <c r="P26" s="400"/>
    </row>
    <row r="27" spans="6:16" x14ac:dyDescent="0.25">
      <c r="F27" s="400"/>
      <c r="G27" s="400"/>
      <c r="H27" s="400"/>
      <c r="I27" s="400"/>
      <c r="J27" s="400"/>
      <c r="K27" s="400"/>
      <c r="L27" s="400"/>
      <c r="M27" s="400"/>
      <c r="N27" s="400"/>
      <c r="O27" s="400"/>
      <c r="P27" s="400"/>
    </row>
    <row r="28" spans="6:16" x14ac:dyDescent="0.25">
      <c r="F28" s="400"/>
      <c r="G28" s="400"/>
      <c r="H28" s="400"/>
      <c r="I28" s="400"/>
      <c r="J28" s="400"/>
      <c r="K28" s="400"/>
      <c r="L28" s="400"/>
      <c r="M28" s="400"/>
      <c r="N28" s="400"/>
      <c r="O28" s="400"/>
      <c r="P28" s="400"/>
    </row>
    <row r="29" spans="6:16" x14ac:dyDescent="0.25">
      <c r="F29" s="400"/>
      <c r="G29" s="400"/>
      <c r="H29" s="400"/>
      <c r="I29" s="400"/>
      <c r="J29" s="400"/>
      <c r="K29" s="400"/>
      <c r="L29" s="400"/>
      <c r="M29" s="400"/>
      <c r="N29" s="400"/>
      <c r="O29" s="400"/>
      <c r="P29" s="400"/>
    </row>
    <row r="30" spans="6:16" x14ac:dyDescent="0.25">
      <c r="F30" s="400"/>
      <c r="G30" s="400"/>
      <c r="H30" s="400"/>
      <c r="I30" s="400"/>
      <c r="J30" s="400"/>
      <c r="K30" s="400"/>
      <c r="L30" s="400"/>
      <c r="M30" s="400"/>
      <c r="N30" s="400"/>
      <c r="O30" s="400"/>
      <c r="P30" s="400"/>
    </row>
    <row r="31" spans="6:16" x14ac:dyDescent="0.25">
      <c r="F31" s="400"/>
      <c r="G31" s="400"/>
      <c r="H31" s="400"/>
      <c r="I31" s="400"/>
      <c r="J31" s="400"/>
      <c r="K31" s="400"/>
      <c r="L31" s="400"/>
      <c r="M31" s="400"/>
      <c r="N31" s="400"/>
      <c r="O31" s="400"/>
      <c r="P31" s="400"/>
    </row>
    <row r="32" spans="6:16" x14ac:dyDescent="0.25">
      <c r="F32" s="400"/>
      <c r="G32" s="400"/>
      <c r="H32" s="400"/>
      <c r="I32" s="400"/>
      <c r="J32" s="400"/>
      <c r="K32" s="400"/>
      <c r="L32" s="400"/>
      <c r="M32" s="400"/>
      <c r="N32" s="400"/>
      <c r="O32" s="400"/>
      <c r="P32" s="400"/>
    </row>
    <row r="33" spans="6:17" x14ac:dyDescent="0.25">
      <c r="F33" s="400"/>
      <c r="G33" s="400"/>
      <c r="H33" s="400"/>
      <c r="I33" s="400"/>
      <c r="J33" s="400"/>
      <c r="K33" s="400"/>
      <c r="L33" s="400"/>
      <c r="M33" s="400"/>
      <c r="N33" s="400"/>
      <c r="O33" s="400"/>
      <c r="P33" s="400"/>
    </row>
    <row r="34" spans="6:17" x14ac:dyDescent="0.25">
      <c r="F34" s="400"/>
      <c r="G34" s="400"/>
      <c r="H34" s="400"/>
      <c r="I34" s="400"/>
      <c r="J34" s="400"/>
      <c r="K34" s="400"/>
      <c r="L34" s="400"/>
      <c r="M34" s="400"/>
      <c r="N34" s="400"/>
      <c r="O34" s="400"/>
      <c r="P34" s="400"/>
    </row>
    <row r="35" spans="6:17" x14ac:dyDescent="0.25">
      <c r="F35" s="400"/>
      <c r="G35" s="400"/>
      <c r="H35" s="400"/>
      <c r="I35" s="400"/>
      <c r="J35" s="400"/>
      <c r="K35" s="400"/>
      <c r="L35" s="400"/>
      <c r="M35" s="400"/>
      <c r="N35" s="400"/>
      <c r="O35" s="400"/>
      <c r="P35" s="400"/>
    </row>
    <row r="36" spans="6:17" x14ac:dyDescent="0.25">
      <c r="F36" s="400"/>
      <c r="G36" s="400"/>
      <c r="H36" s="400"/>
      <c r="I36" s="400"/>
      <c r="J36" s="400"/>
      <c r="K36" s="400"/>
      <c r="L36" s="400"/>
      <c r="M36" s="400"/>
      <c r="N36" s="400"/>
      <c r="O36" s="400"/>
      <c r="P36" s="400"/>
    </row>
    <row r="37" spans="6:17" x14ac:dyDescent="0.25">
      <c r="F37" s="400"/>
      <c r="G37" s="400"/>
      <c r="H37" s="400"/>
      <c r="I37" s="400"/>
      <c r="J37" s="400"/>
      <c r="K37" s="400"/>
      <c r="L37" s="400"/>
      <c r="M37" s="400"/>
      <c r="N37" s="400"/>
      <c r="O37" s="400"/>
      <c r="P37" s="400"/>
    </row>
    <row r="38" spans="6:17" x14ac:dyDescent="0.25">
      <c r="F38" s="400"/>
      <c r="G38" s="400"/>
      <c r="H38" s="400"/>
      <c r="I38" s="400"/>
      <c r="J38" s="400"/>
      <c r="K38" s="400"/>
      <c r="L38" s="400"/>
      <c r="M38" s="400"/>
      <c r="N38" s="400"/>
      <c r="O38" s="400"/>
      <c r="P38" s="400"/>
    </row>
    <row r="39" spans="6:17" x14ac:dyDescent="0.25">
      <c r="F39" s="400"/>
      <c r="G39" s="400"/>
      <c r="H39" s="400"/>
      <c r="I39" s="400"/>
      <c r="J39" s="400"/>
      <c r="K39" s="400"/>
      <c r="L39" s="400"/>
      <c r="M39" s="400"/>
      <c r="N39" s="400"/>
      <c r="O39" s="400"/>
      <c r="P39" s="400"/>
    </row>
    <row r="40" spans="6:17" x14ac:dyDescent="0.25">
      <c r="F40" s="400"/>
      <c r="G40" s="400"/>
      <c r="H40" s="400"/>
      <c r="I40" s="400"/>
      <c r="J40" s="400"/>
      <c r="K40" s="400"/>
      <c r="L40" s="400"/>
      <c r="M40" s="400"/>
      <c r="N40" s="400"/>
      <c r="O40" s="400"/>
      <c r="P40" s="400"/>
    </row>
    <row r="41" spans="6:17" x14ac:dyDescent="0.25">
      <c r="F41" s="400"/>
      <c r="G41" s="400"/>
      <c r="H41" s="400"/>
      <c r="I41" s="400"/>
      <c r="J41" s="400"/>
      <c r="K41" s="400"/>
      <c r="L41" s="400"/>
      <c r="M41" s="400"/>
      <c r="N41" s="400"/>
      <c r="O41" s="400"/>
      <c r="P41" s="400"/>
    </row>
    <row r="42" spans="6:17" x14ac:dyDescent="0.25">
      <c r="F42" s="400"/>
      <c r="G42" s="400"/>
      <c r="H42" s="400"/>
      <c r="I42" s="400"/>
      <c r="J42" s="400"/>
      <c r="K42" s="400"/>
      <c r="L42" s="400"/>
      <c r="M42" s="400"/>
      <c r="N42" s="400"/>
      <c r="O42" s="400"/>
      <c r="P42" s="400"/>
    </row>
    <row r="43" spans="6:17" x14ac:dyDescent="0.25">
      <c r="F43" s="400"/>
      <c r="G43" s="400"/>
      <c r="H43" s="400"/>
      <c r="I43" s="400"/>
      <c r="J43" s="400"/>
      <c r="K43" s="400"/>
      <c r="L43" s="400"/>
      <c r="M43" s="400"/>
      <c r="N43" s="400"/>
      <c r="O43" s="400"/>
      <c r="P43" s="400"/>
    </row>
    <row r="44" spans="6:17" x14ac:dyDescent="0.25">
      <c r="F44" s="400"/>
      <c r="G44" s="400"/>
      <c r="H44" s="400"/>
      <c r="I44" s="400"/>
      <c r="J44" s="400"/>
      <c r="K44" s="400"/>
      <c r="L44" s="400"/>
      <c r="M44" s="400"/>
      <c r="N44" s="400"/>
      <c r="O44" s="400"/>
      <c r="P44" s="400"/>
    </row>
    <row r="45" spans="6:17" x14ac:dyDescent="0.25">
      <c r="F45" s="400"/>
      <c r="G45" s="400"/>
      <c r="H45" s="400"/>
      <c r="I45" s="400"/>
      <c r="J45" s="400"/>
      <c r="K45" s="400"/>
      <c r="L45" s="400"/>
      <c r="M45" s="400"/>
      <c r="N45" s="400"/>
      <c r="O45" s="400"/>
      <c r="P45" s="400"/>
      <c r="Q45" s="400"/>
    </row>
    <row r="46" spans="6:17" x14ac:dyDescent="0.25">
      <c r="F46" s="400"/>
      <c r="G46" s="400"/>
      <c r="H46" s="400"/>
      <c r="I46" s="400"/>
      <c r="J46" s="400"/>
      <c r="K46" s="400"/>
      <c r="L46" s="400"/>
      <c r="M46" s="400"/>
      <c r="N46" s="400"/>
      <c r="O46" s="400"/>
      <c r="P46" s="400"/>
      <c r="Q46" s="400"/>
    </row>
    <row r="47" spans="6:17" x14ac:dyDescent="0.25">
      <c r="F47" s="400"/>
      <c r="G47" s="400"/>
      <c r="H47" s="400"/>
      <c r="I47" s="400"/>
      <c r="J47" s="400"/>
      <c r="K47" s="400"/>
      <c r="L47" s="400"/>
      <c r="M47" s="400"/>
      <c r="N47" s="400"/>
      <c r="O47" s="400"/>
      <c r="P47" s="400"/>
      <c r="Q47" s="400"/>
    </row>
    <row r="48" spans="6:17" x14ac:dyDescent="0.25">
      <c r="F48" s="400"/>
      <c r="G48" s="400"/>
      <c r="H48" s="400"/>
      <c r="I48" s="400"/>
      <c r="J48" s="400"/>
      <c r="K48" s="400"/>
      <c r="L48" s="400"/>
      <c r="M48" s="400"/>
      <c r="N48" s="400"/>
      <c r="O48" s="400"/>
      <c r="P48" s="400"/>
      <c r="Q48" s="400"/>
    </row>
    <row r="49" spans="6:17" x14ac:dyDescent="0.25">
      <c r="F49" s="400"/>
      <c r="G49" s="400"/>
      <c r="H49" s="400"/>
      <c r="I49" s="400"/>
      <c r="J49" s="400"/>
      <c r="K49" s="400"/>
      <c r="L49" s="400"/>
      <c r="M49" s="400"/>
      <c r="N49" s="400"/>
      <c r="O49" s="400"/>
      <c r="P49" s="400"/>
      <c r="Q49" s="400"/>
    </row>
  </sheetData>
  <pageMargins left="0.7" right="0.7" top="0.75" bottom="0.75" header="0.3" footer="0.3"/>
  <pageSetup paperSize="9" scale="63" fitToHeight="0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  <pageSetUpPr fitToPage="1"/>
  </sheetPr>
  <dimension ref="A3:S212"/>
  <sheetViews>
    <sheetView topLeftCell="C3" workbookViewId="0">
      <selection activeCell="M178" sqref="M178"/>
    </sheetView>
  </sheetViews>
  <sheetFormatPr baseColWidth="10" defaultColWidth="9.140625" defaultRowHeight="12.75" x14ac:dyDescent="0.25"/>
  <cols>
    <col min="1" max="3" width="9.140625" style="1"/>
    <col min="4" max="4" width="2.42578125" style="1" customWidth="1"/>
    <col min="5" max="5" width="10.5703125" style="2" customWidth="1"/>
    <col min="6" max="6" width="29.7109375" style="1" customWidth="1"/>
    <col min="7" max="7" width="0.85546875" style="1" customWidth="1"/>
    <col min="8" max="10" width="7.7109375" style="1" customWidth="1"/>
    <col min="11" max="11" width="8.85546875" style="1" hidden="1" customWidth="1"/>
    <col min="12" max="12" width="0.85546875" style="1" customWidth="1"/>
    <col min="13" max="13" width="60.42578125" style="1" customWidth="1"/>
    <col min="14" max="14" width="3.85546875" style="1" customWidth="1"/>
    <col min="15" max="15" width="9.140625" style="1"/>
    <col min="16" max="16" width="1.7109375" style="1" customWidth="1"/>
    <col min="17" max="17" width="35.7109375" style="1" customWidth="1"/>
    <col min="18" max="20" width="20.7109375" style="1" customWidth="1"/>
    <col min="21" max="21" width="11" style="1" customWidth="1"/>
    <col min="22" max="16384" width="9.140625" style="1"/>
  </cols>
  <sheetData>
    <row r="3" spans="2:19" ht="13.5" thickBot="1" x14ac:dyDescent="0.3"/>
    <row r="4" spans="2:19" ht="13.5" thickBot="1" x14ac:dyDescent="0.3">
      <c r="O4" s="106" t="s">
        <v>306</v>
      </c>
    </row>
    <row r="5" spans="2:19" x14ac:dyDescent="0.25">
      <c r="O5" s="6">
        <v>1.35</v>
      </c>
    </row>
    <row r="6" spans="2:19" ht="3" customHeight="1" thickBot="1" x14ac:dyDescent="0.3"/>
    <row r="7" spans="2:19" ht="32.1" customHeight="1" thickBot="1" x14ac:dyDescent="0.3">
      <c r="E7" s="86" t="s">
        <v>130</v>
      </c>
      <c r="F7" s="87" t="s">
        <v>0</v>
      </c>
      <c r="G7" s="160"/>
      <c r="H7" s="91" t="s">
        <v>115</v>
      </c>
      <c r="I7" s="91" t="s">
        <v>113</v>
      </c>
      <c r="J7" s="92" t="s">
        <v>114</v>
      </c>
      <c r="K7" s="107" t="s">
        <v>116</v>
      </c>
      <c r="L7" s="161"/>
      <c r="M7" s="88" t="s">
        <v>14</v>
      </c>
      <c r="O7" s="103" t="s">
        <v>20</v>
      </c>
      <c r="Q7" s="104"/>
    </row>
    <row r="8" spans="2:19" ht="4.5" customHeight="1" thickBot="1" x14ac:dyDescent="0.3">
      <c r="E8" s="162"/>
      <c r="F8" s="162"/>
      <c r="G8" s="163"/>
      <c r="H8" s="162"/>
      <c r="I8" s="162"/>
      <c r="J8" s="162"/>
      <c r="K8" s="162"/>
      <c r="L8" s="163"/>
      <c r="M8" s="162"/>
    </row>
    <row r="9" spans="2:19" ht="18" customHeight="1" thickBot="1" x14ac:dyDescent="0.25">
      <c r="E9" s="83" t="s">
        <v>124</v>
      </c>
      <c r="F9" s="460" t="s">
        <v>125</v>
      </c>
      <c r="G9" s="461"/>
      <c r="H9" s="462"/>
      <c r="I9" s="462"/>
      <c r="J9" s="217">
        <f>SUM(J10:J13)</f>
        <v>68</v>
      </c>
      <c r="K9" s="205"/>
      <c r="L9" s="164"/>
      <c r="M9" s="164"/>
      <c r="O9" s="226">
        <f>J9*O5</f>
        <v>91.800000000000011</v>
      </c>
      <c r="S9" s="113"/>
    </row>
    <row r="10" spans="2:19" ht="12.95" customHeight="1" x14ac:dyDescent="0.2">
      <c r="E10" s="108" t="s">
        <v>126</v>
      </c>
      <c r="F10" s="165" t="s">
        <v>369</v>
      </c>
      <c r="G10" s="166"/>
      <c r="H10" s="81">
        <v>1</v>
      </c>
      <c r="I10" s="167">
        <v>40</v>
      </c>
      <c r="J10" s="136">
        <f>I10*H10</f>
        <v>40</v>
      </c>
      <c r="K10" s="129"/>
      <c r="L10" s="168"/>
      <c r="M10" s="99" t="s">
        <v>401</v>
      </c>
      <c r="O10" s="227"/>
    </row>
    <row r="11" spans="2:19" ht="12.95" customHeight="1" x14ac:dyDescent="0.2">
      <c r="E11" s="109" t="s">
        <v>127</v>
      </c>
      <c r="F11" s="31" t="s">
        <v>322</v>
      </c>
      <c r="G11" s="32"/>
      <c r="H11" s="33">
        <v>1</v>
      </c>
      <c r="I11" s="35">
        <f>12</f>
        <v>12</v>
      </c>
      <c r="J11" s="126">
        <f>I11*H11</f>
        <v>12</v>
      </c>
      <c r="K11" s="128"/>
      <c r="L11" s="168"/>
      <c r="M11" s="98" t="s">
        <v>334</v>
      </c>
      <c r="O11" s="227"/>
    </row>
    <row r="12" spans="2:19" ht="12.95" customHeight="1" x14ac:dyDescent="0.25">
      <c r="E12" s="109" t="s">
        <v>128</v>
      </c>
      <c r="F12" s="31" t="s">
        <v>267</v>
      </c>
      <c r="G12" s="32"/>
      <c r="H12" s="33">
        <v>1</v>
      </c>
      <c r="I12" s="35">
        <v>12</v>
      </c>
      <c r="J12" s="126">
        <f>I12*H12</f>
        <v>12</v>
      </c>
      <c r="K12" s="128"/>
      <c r="L12" s="168"/>
      <c r="M12" s="62" t="s">
        <v>268</v>
      </c>
      <c r="O12" s="227"/>
    </row>
    <row r="13" spans="2:19" ht="12.95" customHeight="1" thickBot="1" x14ac:dyDescent="0.3">
      <c r="E13" s="110" t="s">
        <v>129</v>
      </c>
      <c r="F13" s="36" t="s">
        <v>140</v>
      </c>
      <c r="G13" s="32"/>
      <c r="H13" s="37">
        <v>1</v>
      </c>
      <c r="I13" s="169">
        <v>4</v>
      </c>
      <c r="J13" s="127">
        <f>I13*H13</f>
        <v>4</v>
      </c>
      <c r="K13" s="170"/>
      <c r="L13" s="168"/>
      <c r="M13" s="63" t="s">
        <v>184</v>
      </c>
      <c r="O13" s="227"/>
    </row>
    <row r="14" spans="2:19" ht="8.1" customHeight="1" thickBot="1" x14ac:dyDescent="0.3">
      <c r="E14" s="171"/>
      <c r="F14" s="32"/>
      <c r="G14" s="32"/>
      <c r="H14" s="168"/>
      <c r="I14" s="168"/>
      <c r="J14" s="168"/>
      <c r="K14" s="168"/>
      <c r="L14" s="168"/>
      <c r="M14" s="30"/>
      <c r="O14" s="227"/>
    </row>
    <row r="15" spans="2:19" ht="18" customHeight="1" thickBot="1" x14ac:dyDescent="0.25">
      <c r="B15" s="102" t="s">
        <v>349</v>
      </c>
      <c r="E15" s="212" t="s">
        <v>231</v>
      </c>
      <c r="F15" s="463" t="s">
        <v>232</v>
      </c>
      <c r="G15" s="464"/>
      <c r="H15" s="464"/>
      <c r="I15" s="464"/>
      <c r="J15" s="222">
        <f>SUM(J16:J34)</f>
        <v>540</v>
      </c>
      <c r="K15" s="159"/>
      <c r="L15" s="172"/>
      <c r="M15" s="172"/>
      <c r="O15" s="226">
        <f>J15*O5</f>
        <v>729</v>
      </c>
    </row>
    <row r="16" spans="2:19" ht="12.95" customHeight="1" x14ac:dyDescent="0.25">
      <c r="B16" s="6">
        <f>H20+H21+H23</f>
        <v>13</v>
      </c>
      <c r="E16" s="38" t="s">
        <v>233</v>
      </c>
      <c r="F16" s="179" t="s">
        <v>73</v>
      </c>
      <c r="G16" s="30"/>
      <c r="H16" s="53">
        <v>1</v>
      </c>
      <c r="I16" s="167">
        <v>20</v>
      </c>
      <c r="J16" s="125">
        <f t="shared" ref="J16:J34" si="0">I16*H16</f>
        <v>20</v>
      </c>
      <c r="K16" s="129"/>
      <c r="L16" s="168"/>
      <c r="M16" s="61" t="s">
        <v>498</v>
      </c>
      <c r="O16" s="227"/>
    </row>
    <row r="17" spans="5:17" ht="12.95" customHeight="1" x14ac:dyDescent="0.25">
      <c r="E17" s="39" t="s">
        <v>234</v>
      </c>
      <c r="F17" s="77" t="s">
        <v>296</v>
      </c>
      <c r="G17" s="30"/>
      <c r="H17" s="54">
        <v>1</v>
      </c>
      <c r="I17" s="35">
        <v>8</v>
      </c>
      <c r="J17" s="126">
        <f t="shared" si="0"/>
        <v>8</v>
      </c>
      <c r="K17" s="128"/>
      <c r="L17" s="168"/>
      <c r="M17" s="62" t="s">
        <v>312</v>
      </c>
      <c r="O17" s="227"/>
    </row>
    <row r="18" spans="5:17" ht="12.95" customHeight="1" x14ac:dyDescent="0.25">
      <c r="E18" s="39" t="s">
        <v>235</v>
      </c>
      <c r="F18" s="77" t="s">
        <v>451</v>
      </c>
      <c r="G18" s="30"/>
      <c r="H18" s="54">
        <v>3</v>
      </c>
      <c r="I18" s="35">
        <v>4</v>
      </c>
      <c r="J18" s="126">
        <f t="shared" si="0"/>
        <v>12</v>
      </c>
      <c r="K18" s="128"/>
      <c r="L18" s="168"/>
      <c r="M18" s="62" t="s">
        <v>452</v>
      </c>
      <c r="O18" s="227"/>
    </row>
    <row r="19" spans="5:17" ht="42.75" customHeight="1" x14ac:dyDescent="0.25">
      <c r="E19" s="39" t="s">
        <v>236</v>
      </c>
      <c r="F19" s="77" t="s">
        <v>207</v>
      </c>
      <c r="G19" s="30"/>
      <c r="H19" s="54">
        <v>2</v>
      </c>
      <c r="I19" s="35">
        <v>16</v>
      </c>
      <c r="J19" s="126">
        <f t="shared" si="0"/>
        <v>32</v>
      </c>
      <c r="K19" s="128"/>
      <c r="L19" s="168"/>
      <c r="M19" s="62" t="s">
        <v>449</v>
      </c>
      <c r="O19" s="227"/>
      <c r="Q19" s="7"/>
    </row>
    <row r="20" spans="5:17" ht="12.95" customHeight="1" x14ac:dyDescent="0.25">
      <c r="E20" s="39" t="s">
        <v>237</v>
      </c>
      <c r="F20" s="77" t="s">
        <v>294</v>
      </c>
      <c r="G20" s="30"/>
      <c r="H20" s="54">
        <v>10</v>
      </c>
      <c r="I20" s="35">
        <v>22</v>
      </c>
      <c r="J20" s="126">
        <f t="shared" si="0"/>
        <v>220</v>
      </c>
      <c r="K20" s="128"/>
      <c r="L20" s="168"/>
      <c r="M20" s="62" t="s">
        <v>481</v>
      </c>
      <c r="O20" s="227"/>
      <c r="Q20" s="7"/>
    </row>
    <row r="21" spans="5:17" ht="12.95" customHeight="1" x14ac:dyDescent="0.25">
      <c r="E21" s="39" t="s">
        <v>238</v>
      </c>
      <c r="F21" s="77" t="s">
        <v>295</v>
      </c>
      <c r="G21" s="30"/>
      <c r="H21" s="54">
        <v>2</v>
      </c>
      <c r="I21" s="35">
        <v>22</v>
      </c>
      <c r="J21" s="133">
        <f t="shared" si="0"/>
        <v>44</v>
      </c>
      <c r="K21" s="128"/>
      <c r="L21" s="168"/>
      <c r="M21" s="62" t="s">
        <v>482</v>
      </c>
      <c r="O21" s="227"/>
    </row>
    <row r="22" spans="5:17" ht="26.1" customHeight="1" x14ac:dyDescent="0.25">
      <c r="E22" s="39" t="s">
        <v>239</v>
      </c>
      <c r="F22" s="267" t="s">
        <v>445</v>
      </c>
      <c r="G22" s="30"/>
      <c r="H22" s="54">
        <v>2</v>
      </c>
      <c r="I22" s="35">
        <f>12+4*2</f>
        <v>20</v>
      </c>
      <c r="J22" s="133">
        <f t="shared" si="0"/>
        <v>40</v>
      </c>
      <c r="K22" s="128"/>
      <c r="L22" s="168"/>
      <c r="M22" s="62" t="s">
        <v>304</v>
      </c>
      <c r="O22" s="227"/>
    </row>
    <row r="23" spans="5:17" ht="26.1" customHeight="1" x14ac:dyDescent="0.25">
      <c r="E23" s="39" t="s">
        <v>240</v>
      </c>
      <c r="F23" s="77" t="s">
        <v>393</v>
      </c>
      <c r="G23" s="30"/>
      <c r="H23" s="54">
        <v>1</v>
      </c>
      <c r="I23" s="35">
        <f>I20</f>
        <v>22</v>
      </c>
      <c r="J23" s="133">
        <f t="shared" si="0"/>
        <v>22</v>
      </c>
      <c r="K23" s="128"/>
      <c r="L23" s="168"/>
      <c r="M23" s="62" t="s">
        <v>483</v>
      </c>
      <c r="O23" s="227"/>
    </row>
    <row r="24" spans="5:17" ht="12.95" customHeight="1" x14ac:dyDescent="0.25">
      <c r="E24" s="39" t="s">
        <v>241</v>
      </c>
      <c r="F24" s="77" t="s">
        <v>340</v>
      </c>
      <c r="G24" s="30"/>
      <c r="H24" s="54">
        <v>1</v>
      </c>
      <c r="I24" s="35">
        <v>12</v>
      </c>
      <c r="J24" s="133">
        <f t="shared" si="0"/>
        <v>12</v>
      </c>
      <c r="K24" s="130"/>
      <c r="L24" s="168"/>
      <c r="M24" s="62" t="s">
        <v>373</v>
      </c>
      <c r="O24" s="227"/>
      <c r="Q24" s="206"/>
    </row>
    <row r="25" spans="5:17" ht="12.75" customHeight="1" x14ac:dyDescent="0.25">
      <c r="E25" s="39" t="s">
        <v>242</v>
      </c>
      <c r="F25" s="77" t="s">
        <v>297</v>
      </c>
      <c r="G25" s="30"/>
      <c r="H25" s="54">
        <v>1</v>
      </c>
      <c r="I25" s="35">
        <v>15</v>
      </c>
      <c r="J25" s="133">
        <f t="shared" si="0"/>
        <v>15</v>
      </c>
      <c r="K25" s="128"/>
      <c r="L25" s="168"/>
      <c r="M25" s="62" t="s">
        <v>321</v>
      </c>
      <c r="O25" s="227"/>
    </row>
    <row r="26" spans="5:17" ht="12.95" customHeight="1" x14ac:dyDescent="0.25">
      <c r="E26" s="39" t="s">
        <v>243</v>
      </c>
      <c r="F26" s="77" t="s">
        <v>313</v>
      </c>
      <c r="G26" s="30"/>
      <c r="H26" s="54">
        <v>2</v>
      </c>
      <c r="I26" s="35">
        <f>12+4*2</f>
        <v>20</v>
      </c>
      <c r="J26" s="133">
        <f t="shared" si="0"/>
        <v>40</v>
      </c>
      <c r="K26" s="128"/>
      <c r="L26" s="168"/>
      <c r="M26" s="62" t="s">
        <v>372</v>
      </c>
      <c r="O26" s="227"/>
    </row>
    <row r="27" spans="5:17" ht="12.95" customHeight="1" x14ac:dyDescent="0.25">
      <c r="E27" s="39" t="s">
        <v>244</v>
      </c>
      <c r="F27" s="77" t="s">
        <v>136</v>
      </c>
      <c r="G27" s="30"/>
      <c r="H27" s="54">
        <v>1</v>
      </c>
      <c r="I27" s="35">
        <v>15</v>
      </c>
      <c r="J27" s="133">
        <f t="shared" si="0"/>
        <v>15</v>
      </c>
      <c r="K27" s="128"/>
      <c r="L27" s="168"/>
      <c r="M27" s="62"/>
      <c r="O27" s="227"/>
    </row>
    <row r="28" spans="5:17" ht="12.95" customHeight="1" x14ac:dyDescent="0.25">
      <c r="E28" s="39" t="s">
        <v>300</v>
      </c>
      <c r="F28" s="77" t="s">
        <v>135</v>
      </c>
      <c r="G28" s="30"/>
      <c r="H28" s="54">
        <v>1</v>
      </c>
      <c r="I28" s="35">
        <v>15</v>
      </c>
      <c r="J28" s="133">
        <f t="shared" si="0"/>
        <v>15</v>
      </c>
      <c r="K28" s="128"/>
      <c r="L28" s="168"/>
      <c r="M28" s="62" t="s">
        <v>206</v>
      </c>
      <c r="O28" s="227"/>
    </row>
    <row r="29" spans="5:17" ht="12.95" customHeight="1" x14ac:dyDescent="0.25">
      <c r="E29" s="39" t="s">
        <v>301</v>
      </c>
      <c r="F29" s="77" t="s">
        <v>298</v>
      </c>
      <c r="G29" s="30"/>
      <c r="H29" s="54">
        <v>1</v>
      </c>
      <c r="I29" s="35">
        <v>10</v>
      </c>
      <c r="J29" s="133">
        <f t="shared" si="0"/>
        <v>10</v>
      </c>
      <c r="K29" s="128"/>
      <c r="L29" s="168"/>
      <c r="M29" s="62" t="s">
        <v>353</v>
      </c>
      <c r="O29" s="227"/>
    </row>
    <row r="30" spans="5:17" ht="12.75" customHeight="1" x14ac:dyDescent="0.25">
      <c r="E30" s="39" t="s">
        <v>302</v>
      </c>
      <c r="F30" s="77" t="s">
        <v>143</v>
      </c>
      <c r="G30" s="30"/>
      <c r="H30" s="54">
        <v>1</v>
      </c>
      <c r="I30" s="35">
        <v>15</v>
      </c>
      <c r="J30" s="126">
        <f t="shared" si="0"/>
        <v>15</v>
      </c>
      <c r="K30" s="128">
        <v>10</v>
      </c>
      <c r="L30" s="168"/>
      <c r="M30" s="62" t="s">
        <v>303</v>
      </c>
      <c r="O30" s="227"/>
    </row>
    <row r="31" spans="5:17" ht="12.95" customHeight="1" x14ac:dyDescent="0.25">
      <c r="E31" s="39" t="s">
        <v>305</v>
      </c>
      <c r="F31" s="77" t="s">
        <v>320</v>
      </c>
      <c r="G31" s="30"/>
      <c r="H31" s="54">
        <v>1</v>
      </c>
      <c r="I31" s="35">
        <v>4</v>
      </c>
      <c r="J31" s="126">
        <f t="shared" si="0"/>
        <v>4</v>
      </c>
      <c r="K31" s="128"/>
      <c r="L31" s="168"/>
      <c r="M31" s="62" t="s">
        <v>277</v>
      </c>
      <c r="O31" s="227"/>
    </row>
    <row r="32" spans="5:17" ht="12.95" customHeight="1" x14ac:dyDescent="0.25">
      <c r="E32" s="39" t="s">
        <v>346</v>
      </c>
      <c r="F32" s="56" t="s">
        <v>275</v>
      </c>
      <c r="G32" s="30"/>
      <c r="H32" s="54">
        <v>1</v>
      </c>
      <c r="I32" s="35">
        <v>4</v>
      </c>
      <c r="J32" s="126">
        <f t="shared" si="0"/>
        <v>4</v>
      </c>
      <c r="K32" s="128"/>
      <c r="L32" s="168"/>
      <c r="M32" s="62" t="s">
        <v>299</v>
      </c>
      <c r="O32" s="227"/>
    </row>
    <row r="33" spans="1:17" ht="12.95" customHeight="1" x14ac:dyDescent="0.25">
      <c r="E33" s="39" t="s">
        <v>367</v>
      </c>
      <c r="F33" s="77" t="s">
        <v>83</v>
      </c>
      <c r="G33" s="30"/>
      <c r="H33" s="54">
        <v>1</v>
      </c>
      <c r="I33" s="35">
        <v>6</v>
      </c>
      <c r="J33" s="133">
        <f t="shared" si="0"/>
        <v>6</v>
      </c>
      <c r="K33" s="130" t="s">
        <v>227</v>
      </c>
      <c r="L33" s="168"/>
      <c r="M33" s="62" t="s">
        <v>344</v>
      </c>
      <c r="O33" s="227"/>
    </row>
    <row r="34" spans="1:17" ht="12.95" customHeight="1" thickBot="1" x14ac:dyDescent="0.3">
      <c r="E34" s="43" t="s">
        <v>448</v>
      </c>
      <c r="F34" s="180" t="s">
        <v>38</v>
      </c>
      <c r="G34" s="30"/>
      <c r="H34" s="55">
        <v>1</v>
      </c>
      <c r="I34" s="169">
        <v>6</v>
      </c>
      <c r="J34" s="134">
        <f t="shared" si="0"/>
        <v>6</v>
      </c>
      <c r="K34" s="131" t="s">
        <v>227</v>
      </c>
      <c r="L34" s="168"/>
      <c r="M34" s="63" t="s">
        <v>364</v>
      </c>
      <c r="O34" s="227"/>
    </row>
    <row r="35" spans="1:17" ht="8.1" customHeight="1" thickBot="1" x14ac:dyDescent="0.3">
      <c r="E35" s="171"/>
      <c r="F35" s="32"/>
      <c r="G35" s="32"/>
      <c r="H35" s="168"/>
      <c r="I35" s="168"/>
      <c r="J35" s="168"/>
      <c r="K35" s="168"/>
      <c r="L35" s="168"/>
      <c r="M35" s="30"/>
      <c r="O35" s="227"/>
    </row>
    <row r="36" spans="1:17" ht="18" customHeight="1" thickBot="1" x14ac:dyDescent="0.3">
      <c r="B36" s="102" t="s">
        <v>354</v>
      </c>
      <c r="C36" s="215"/>
      <c r="E36" s="89" t="s">
        <v>405</v>
      </c>
      <c r="F36" s="465" t="s">
        <v>432</v>
      </c>
      <c r="G36" s="466"/>
      <c r="H36" s="467"/>
      <c r="I36" s="467"/>
      <c r="J36" s="218">
        <f>SUM(J37:J58)</f>
        <v>461</v>
      </c>
      <c r="K36" s="204"/>
      <c r="L36" s="172"/>
      <c r="M36" s="172"/>
      <c r="O36" s="229">
        <f>J36*O5</f>
        <v>622.35</v>
      </c>
    </row>
    <row r="37" spans="1:17" ht="12.95" customHeight="1" x14ac:dyDescent="0.25">
      <c r="B37" s="6">
        <f>H45+H46*6</f>
        <v>20</v>
      </c>
      <c r="C37" s="6"/>
      <c r="E37" s="38" t="s">
        <v>406</v>
      </c>
      <c r="F37" s="76" t="s">
        <v>123</v>
      </c>
      <c r="G37" s="30"/>
      <c r="H37" s="53">
        <v>1</v>
      </c>
      <c r="I37" s="273">
        <v>20</v>
      </c>
      <c r="J37" s="135">
        <f t="shared" ref="J37:J57" si="1">I37*H37</f>
        <v>20</v>
      </c>
      <c r="K37" s="129"/>
      <c r="L37" s="168"/>
      <c r="M37" s="61" t="s">
        <v>457</v>
      </c>
      <c r="O37" s="227"/>
    </row>
    <row r="38" spans="1:17" ht="24.95" customHeight="1" x14ac:dyDescent="0.25">
      <c r="A38" s="209"/>
      <c r="B38" s="6"/>
      <c r="E38" s="39" t="s">
        <v>407</v>
      </c>
      <c r="F38" s="56" t="s">
        <v>500</v>
      </c>
      <c r="G38" s="30"/>
      <c r="H38" s="54">
        <v>1</v>
      </c>
      <c r="I38" s="260">
        <v>8</v>
      </c>
      <c r="J38" s="133">
        <f t="shared" si="1"/>
        <v>8</v>
      </c>
      <c r="K38" s="128"/>
      <c r="L38" s="168"/>
      <c r="M38" s="62" t="s">
        <v>312</v>
      </c>
      <c r="O38" s="227"/>
    </row>
    <row r="39" spans="1:17" ht="26.1" customHeight="1" x14ac:dyDescent="0.25">
      <c r="E39" s="39" t="s">
        <v>408</v>
      </c>
      <c r="F39" s="56" t="s">
        <v>366</v>
      </c>
      <c r="G39" s="30"/>
      <c r="H39" s="54">
        <v>1</v>
      </c>
      <c r="I39" s="260">
        <v>10</v>
      </c>
      <c r="J39" s="133">
        <f t="shared" si="1"/>
        <v>10</v>
      </c>
      <c r="K39" s="128"/>
      <c r="L39" s="168"/>
      <c r="M39" s="62" t="s">
        <v>502</v>
      </c>
      <c r="O39" s="227"/>
    </row>
    <row r="40" spans="1:17" ht="12.95" customHeight="1" x14ac:dyDescent="0.25">
      <c r="E40" s="39" t="s">
        <v>409</v>
      </c>
      <c r="F40" s="56" t="s">
        <v>426</v>
      </c>
      <c r="G40" s="30"/>
      <c r="H40" s="54">
        <v>1</v>
      </c>
      <c r="I40" s="260">
        <f>12+4*3</f>
        <v>24</v>
      </c>
      <c r="J40" s="133">
        <f t="shared" si="1"/>
        <v>24</v>
      </c>
      <c r="K40" s="128">
        <v>4</v>
      </c>
      <c r="L40" s="168"/>
      <c r="M40" s="62" t="s">
        <v>427</v>
      </c>
      <c r="O40" s="228"/>
    </row>
    <row r="41" spans="1:17" ht="12.95" customHeight="1" x14ac:dyDescent="0.25">
      <c r="E41" s="39" t="s">
        <v>410</v>
      </c>
      <c r="F41" s="56" t="s">
        <v>133</v>
      </c>
      <c r="G41" s="30"/>
      <c r="H41" s="54">
        <v>1</v>
      </c>
      <c r="I41" s="260">
        <f>12+4</f>
        <v>16</v>
      </c>
      <c r="J41" s="133">
        <f t="shared" si="1"/>
        <v>16</v>
      </c>
      <c r="K41" s="128">
        <v>2</v>
      </c>
      <c r="L41" s="168"/>
      <c r="M41" s="62" t="s">
        <v>144</v>
      </c>
      <c r="O41" s="227"/>
    </row>
    <row r="42" spans="1:17" ht="12.95" customHeight="1" x14ac:dyDescent="0.25">
      <c r="E42" s="39" t="s">
        <v>411</v>
      </c>
      <c r="F42" s="56" t="s">
        <v>134</v>
      </c>
      <c r="G42" s="30"/>
      <c r="H42" s="54">
        <v>1</v>
      </c>
      <c r="I42" s="260">
        <f>12+4</f>
        <v>16</v>
      </c>
      <c r="J42" s="133">
        <f t="shared" si="1"/>
        <v>16</v>
      </c>
      <c r="K42" s="128">
        <v>2</v>
      </c>
      <c r="L42" s="168"/>
      <c r="M42" s="62" t="s">
        <v>144</v>
      </c>
      <c r="O42" s="227"/>
    </row>
    <row r="43" spans="1:17" ht="26.1" customHeight="1" x14ac:dyDescent="0.25">
      <c r="E43" s="39" t="s">
        <v>412</v>
      </c>
      <c r="F43" s="62" t="s">
        <v>443</v>
      </c>
      <c r="G43" s="30"/>
      <c r="H43" s="268">
        <v>1</v>
      </c>
      <c r="I43" s="260">
        <v>18</v>
      </c>
      <c r="J43" s="133">
        <f t="shared" si="1"/>
        <v>18</v>
      </c>
      <c r="K43" s="128" t="s">
        <v>146</v>
      </c>
      <c r="L43" s="168"/>
      <c r="M43" s="62" t="s">
        <v>484</v>
      </c>
      <c r="O43" s="227"/>
      <c r="Q43" s="216"/>
    </row>
    <row r="44" spans="1:17" ht="26.1" customHeight="1" x14ac:dyDescent="0.25">
      <c r="E44" s="39" t="s">
        <v>413</v>
      </c>
      <c r="F44" s="62" t="s">
        <v>441</v>
      </c>
      <c r="G44" s="30"/>
      <c r="H44" s="268">
        <v>1</v>
      </c>
      <c r="I44" s="260">
        <v>18</v>
      </c>
      <c r="J44" s="133">
        <f t="shared" si="1"/>
        <v>18</v>
      </c>
      <c r="K44" s="128" t="s">
        <v>230</v>
      </c>
      <c r="L44" s="168"/>
      <c r="M44" s="62" t="s">
        <v>147</v>
      </c>
      <c r="O44" s="227"/>
      <c r="Q44" s="216"/>
    </row>
    <row r="45" spans="1:17" ht="12.95" customHeight="1" x14ac:dyDescent="0.25">
      <c r="E45" s="39" t="s">
        <v>414</v>
      </c>
      <c r="F45" s="56" t="s">
        <v>137</v>
      </c>
      <c r="G45" s="30"/>
      <c r="H45" s="54">
        <v>8</v>
      </c>
      <c r="I45" s="71">
        <v>16</v>
      </c>
      <c r="J45" s="133">
        <f t="shared" si="1"/>
        <v>128</v>
      </c>
      <c r="K45" s="128"/>
      <c r="L45" s="168"/>
      <c r="M45" s="62" t="s">
        <v>323</v>
      </c>
      <c r="O45" s="227"/>
    </row>
    <row r="46" spans="1:17" ht="24.95" customHeight="1" x14ac:dyDescent="0.25">
      <c r="E46" s="39" t="s">
        <v>415</v>
      </c>
      <c r="F46" s="56" t="s">
        <v>224</v>
      </c>
      <c r="G46" s="30"/>
      <c r="H46" s="54">
        <v>2</v>
      </c>
      <c r="I46" s="71">
        <v>40</v>
      </c>
      <c r="J46" s="133">
        <f t="shared" si="1"/>
        <v>80</v>
      </c>
      <c r="K46" s="130" t="s">
        <v>226</v>
      </c>
      <c r="L46" s="168"/>
      <c r="M46" s="62" t="s">
        <v>485</v>
      </c>
      <c r="O46" s="227"/>
    </row>
    <row r="47" spans="1:17" ht="12.95" customHeight="1" x14ac:dyDescent="0.25">
      <c r="E47" s="39" t="s">
        <v>416</v>
      </c>
      <c r="F47" s="56" t="s">
        <v>324</v>
      </c>
      <c r="G47" s="30"/>
      <c r="H47" s="54">
        <v>1</v>
      </c>
      <c r="I47" s="71">
        <v>20</v>
      </c>
      <c r="J47" s="133">
        <f t="shared" si="1"/>
        <v>20</v>
      </c>
      <c r="K47" s="128"/>
      <c r="L47" s="168"/>
      <c r="M47" s="62" t="s">
        <v>326</v>
      </c>
      <c r="O47" s="227"/>
    </row>
    <row r="48" spans="1:17" ht="12.95" customHeight="1" x14ac:dyDescent="0.25">
      <c r="E48" s="39" t="s">
        <v>417</v>
      </c>
      <c r="F48" s="56" t="s">
        <v>39</v>
      </c>
      <c r="G48" s="30"/>
      <c r="H48" s="54">
        <v>1</v>
      </c>
      <c r="I48" s="71">
        <v>6</v>
      </c>
      <c r="J48" s="133">
        <f t="shared" si="1"/>
        <v>6</v>
      </c>
      <c r="K48" s="128"/>
      <c r="L48" s="168"/>
      <c r="M48" s="62" t="s">
        <v>371</v>
      </c>
      <c r="O48" s="227"/>
    </row>
    <row r="49" spans="2:17" ht="12.95" customHeight="1" x14ac:dyDescent="0.25">
      <c r="E49" s="39" t="s">
        <v>418</v>
      </c>
      <c r="F49" s="56" t="s">
        <v>136</v>
      </c>
      <c r="G49" s="30"/>
      <c r="H49" s="54">
        <v>1</v>
      </c>
      <c r="I49" s="71">
        <v>15</v>
      </c>
      <c r="J49" s="133">
        <f t="shared" si="1"/>
        <v>15</v>
      </c>
      <c r="K49" s="128"/>
      <c r="L49" s="168"/>
      <c r="M49" s="34" t="s">
        <v>278</v>
      </c>
      <c r="O49" s="227"/>
      <c r="Q49" s="206"/>
    </row>
    <row r="50" spans="2:17" ht="12.95" customHeight="1" x14ac:dyDescent="0.25">
      <c r="E50" s="39" t="s">
        <v>419</v>
      </c>
      <c r="F50" s="56" t="s">
        <v>135</v>
      </c>
      <c r="G50" s="30"/>
      <c r="H50" s="54">
        <v>1</v>
      </c>
      <c r="I50" s="71">
        <v>15</v>
      </c>
      <c r="J50" s="133">
        <f t="shared" si="1"/>
        <v>15</v>
      </c>
      <c r="K50" s="128"/>
      <c r="L50" s="168"/>
      <c r="M50" s="62" t="s">
        <v>206</v>
      </c>
      <c r="O50" s="227"/>
    </row>
    <row r="51" spans="2:17" ht="12.95" customHeight="1" x14ac:dyDescent="0.25">
      <c r="E51" s="39" t="s">
        <v>420</v>
      </c>
      <c r="F51" s="56" t="s">
        <v>143</v>
      </c>
      <c r="G51" s="30"/>
      <c r="H51" s="54">
        <v>1</v>
      </c>
      <c r="I51" s="71">
        <v>15</v>
      </c>
      <c r="J51" s="133">
        <f t="shared" si="1"/>
        <v>15</v>
      </c>
      <c r="K51" s="128">
        <v>10</v>
      </c>
      <c r="L51" s="168"/>
      <c r="M51" s="62" t="s">
        <v>205</v>
      </c>
      <c r="O51" s="227"/>
      <c r="Q51" s="206"/>
    </row>
    <row r="52" spans="2:17" ht="12.95" customHeight="1" x14ac:dyDescent="0.25">
      <c r="E52" s="39" t="s">
        <v>421</v>
      </c>
      <c r="F52" s="56" t="s">
        <v>320</v>
      </c>
      <c r="G52" s="30"/>
      <c r="H52" s="54">
        <v>1</v>
      </c>
      <c r="I52" s="71">
        <v>4</v>
      </c>
      <c r="J52" s="133">
        <f t="shared" si="1"/>
        <v>4</v>
      </c>
      <c r="K52" s="128"/>
      <c r="L52" s="168"/>
      <c r="M52" s="62" t="s">
        <v>184</v>
      </c>
      <c r="O52" s="227"/>
    </row>
    <row r="53" spans="2:17" ht="12.95" customHeight="1" x14ac:dyDescent="0.25">
      <c r="E53" s="39" t="s">
        <v>422</v>
      </c>
      <c r="F53" s="56" t="s">
        <v>275</v>
      </c>
      <c r="G53" s="30"/>
      <c r="H53" s="54">
        <v>1</v>
      </c>
      <c r="I53" s="71">
        <v>4</v>
      </c>
      <c r="J53" s="133">
        <f t="shared" si="1"/>
        <v>4</v>
      </c>
      <c r="K53" s="128"/>
      <c r="L53" s="168"/>
      <c r="M53" s="62" t="s">
        <v>456</v>
      </c>
      <c r="O53" s="227"/>
    </row>
    <row r="54" spans="2:17" ht="12.95" customHeight="1" x14ac:dyDescent="0.25">
      <c r="E54" s="39" t="s">
        <v>423</v>
      </c>
      <c r="F54" s="56" t="s">
        <v>10</v>
      </c>
      <c r="G54" s="30"/>
      <c r="H54" s="54">
        <v>1</v>
      </c>
      <c r="I54" s="71">
        <v>15</v>
      </c>
      <c r="J54" s="133">
        <f t="shared" si="1"/>
        <v>15</v>
      </c>
      <c r="K54" s="130" t="s">
        <v>227</v>
      </c>
      <c r="L54" s="168"/>
      <c r="M54" s="62" t="s">
        <v>345</v>
      </c>
      <c r="O54" s="227"/>
      <c r="Q54" s="206"/>
    </row>
    <row r="55" spans="2:17" ht="26.1" customHeight="1" x14ac:dyDescent="0.25">
      <c r="E55" s="39" t="s">
        <v>424</v>
      </c>
      <c r="F55" s="56" t="s">
        <v>83</v>
      </c>
      <c r="G55" s="30"/>
      <c r="H55" s="54">
        <v>1</v>
      </c>
      <c r="I55" s="71">
        <v>6</v>
      </c>
      <c r="J55" s="133">
        <f t="shared" si="1"/>
        <v>6</v>
      </c>
      <c r="K55" s="130" t="s">
        <v>227</v>
      </c>
      <c r="L55" s="168"/>
      <c r="M55" s="62" t="s">
        <v>344</v>
      </c>
      <c r="O55" s="227"/>
      <c r="Q55" s="206"/>
    </row>
    <row r="56" spans="2:17" ht="12.95" customHeight="1" x14ac:dyDescent="0.25">
      <c r="E56" s="39" t="s">
        <v>439</v>
      </c>
      <c r="F56" s="56" t="s">
        <v>365</v>
      </c>
      <c r="G56" s="30"/>
      <c r="H56" s="54">
        <v>1</v>
      </c>
      <c r="I56" s="71">
        <v>5</v>
      </c>
      <c r="J56" s="133">
        <f t="shared" si="1"/>
        <v>5</v>
      </c>
      <c r="K56" s="130" t="s">
        <v>227</v>
      </c>
      <c r="L56" s="168"/>
      <c r="M56" s="62" t="s">
        <v>343</v>
      </c>
      <c r="O56" s="227"/>
    </row>
    <row r="57" spans="2:17" ht="12.95" customHeight="1" thickBot="1" x14ac:dyDescent="0.3">
      <c r="E57" s="39" t="s">
        <v>425</v>
      </c>
      <c r="F57" s="56" t="s">
        <v>38</v>
      </c>
      <c r="G57" s="30"/>
      <c r="H57" s="54">
        <v>1</v>
      </c>
      <c r="I57" s="71">
        <v>6</v>
      </c>
      <c r="J57" s="133">
        <f t="shared" si="1"/>
        <v>6</v>
      </c>
      <c r="K57" s="131" t="s">
        <v>227</v>
      </c>
      <c r="L57" s="168"/>
      <c r="M57" s="62" t="s">
        <v>364</v>
      </c>
      <c r="O57" s="227"/>
      <c r="Q57" s="206"/>
    </row>
    <row r="58" spans="2:17" ht="12.95" customHeight="1" thickBot="1" x14ac:dyDescent="0.3">
      <c r="E58" s="43" t="s">
        <v>496</v>
      </c>
      <c r="F58" s="57" t="s">
        <v>444</v>
      </c>
      <c r="G58" s="30"/>
      <c r="H58" s="55">
        <v>1</v>
      </c>
      <c r="I58" s="72">
        <v>12</v>
      </c>
      <c r="J58" s="134">
        <f>I58*H58</f>
        <v>12</v>
      </c>
      <c r="K58" s="131" t="s">
        <v>227</v>
      </c>
      <c r="L58" s="168"/>
      <c r="M58" s="63" t="s">
        <v>265</v>
      </c>
      <c r="O58" s="227"/>
      <c r="Q58" s="206"/>
    </row>
    <row r="59" spans="2:17" ht="8.1" customHeight="1" thickBot="1" x14ac:dyDescent="0.3">
      <c r="E59" s="173"/>
      <c r="F59" s="30"/>
      <c r="G59" s="30"/>
      <c r="H59" s="168"/>
      <c r="I59" s="168"/>
      <c r="J59" s="174"/>
      <c r="K59" s="175"/>
      <c r="L59" s="168"/>
      <c r="M59" s="176"/>
      <c r="O59" s="227"/>
    </row>
    <row r="60" spans="2:17" ht="18" customHeight="1" thickBot="1" x14ac:dyDescent="0.3">
      <c r="B60" s="102" t="s">
        <v>354</v>
      </c>
      <c r="C60" s="6"/>
      <c r="E60" s="214" t="s">
        <v>461</v>
      </c>
      <c r="F60" s="468" t="s">
        <v>455</v>
      </c>
      <c r="G60" s="469"/>
      <c r="H60" s="469"/>
      <c r="I60" s="469"/>
      <c r="J60" s="157">
        <f>SUM(J62:J80)</f>
        <v>245</v>
      </c>
      <c r="K60" s="156"/>
      <c r="L60" s="172"/>
      <c r="M60" s="172"/>
      <c r="O60" s="229">
        <f>J60*O5</f>
        <v>330.75</v>
      </c>
    </row>
    <row r="61" spans="2:17" ht="8.1" customHeight="1" thickBot="1" x14ac:dyDescent="0.3">
      <c r="B61" s="177"/>
      <c r="C61" s="6"/>
      <c r="E61" s="173"/>
      <c r="F61" s="30"/>
      <c r="G61" s="30"/>
      <c r="H61" s="168"/>
      <c r="I61" s="168"/>
      <c r="J61" s="168"/>
      <c r="K61" s="178"/>
      <c r="L61" s="168"/>
      <c r="M61" s="32"/>
      <c r="O61" s="227"/>
    </row>
    <row r="62" spans="2:17" ht="12.95" customHeight="1" x14ac:dyDescent="0.25">
      <c r="B62" s="6">
        <f>H77</f>
        <v>6</v>
      </c>
      <c r="C62" s="6"/>
      <c r="E62" s="68" t="s">
        <v>462</v>
      </c>
      <c r="F62" s="76" t="s">
        <v>123</v>
      </c>
      <c r="G62" s="75"/>
      <c r="H62" s="53">
        <v>1</v>
      </c>
      <c r="I62" s="82">
        <v>5</v>
      </c>
      <c r="J62" s="135">
        <f>H62*I62</f>
        <v>5</v>
      </c>
      <c r="K62" s="261"/>
      <c r="L62" s="168"/>
      <c r="M62" s="76" t="s">
        <v>501</v>
      </c>
      <c r="O62" s="227"/>
      <c r="Q62" s="206"/>
    </row>
    <row r="63" spans="2:17" ht="12.95" customHeight="1" x14ac:dyDescent="0.25">
      <c r="B63" s="6"/>
      <c r="C63" s="6"/>
      <c r="E63" s="69" t="s">
        <v>463</v>
      </c>
      <c r="F63" s="56" t="s">
        <v>139</v>
      </c>
      <c r="G63" s="30"/>
      <c r="H63" s="54">
        <v>1</v>
      </c>
      <c r="I63" s="71">
        <v>10</v>
      </c>
      <c r="J63" s="133" t="s">
        <v>336</v>
      </c>
      <c r="K63" s="259"/>
      <c r="L63" s="168"/>
      <c r="M63" s="56" t="s">
        <v>447</v>
      </c>
      <c r="O63" s="227"/>
      <c r="Q63" s="206"/>
    </row>
    <row r="64" spans="2:17" ht="12.95" customHeight="1" x14ac:dyDescent="0.25">
      <c r="B64" s="6"/>
      <c r="C64" s="6"/>
      <c r="E64" s="69" t="s">
        <v>464</v>
      </c>
      <c r="F64" s="56" t="s">
        <v>324</v>
      </c>
      <c r="G64" s="30"/>
      <c r="H64" s="54">
        <v>1</v>
      </c>
      <c r="I64" s="71">
        <v>15</v>
      </c>
      <c r="J64" s="133">
        <f>I64*H64</f>
        <v>15</v>
      </c>
      <c r="K64" s="259"/>
      <c r="L64" s="168"/>
      <c r="M64" s="56" t="s">
        <v>150</v>
      </c>
      <c r="O64" s="227"/>
    </row>
    <row r="65" spans="2:17" ht="12.95" customHeight="1" x14ac:dyDescent="0.25">
      <c r="B65" s="6"/>
      <c r="C65" s="6"/>
      <c r="E65" s="69" t="s">
        <v>465</v>
      </c>
      <c r="F65" s="56" t="s">
        <v>428</v>
      </c>
      <c r="G65" s="30"/>
      <c r="H65" s="54">
        <v>1</v>
      </c>
      <c r="I65" s="71">
        <v>15</v>
      </c>
      <c r="J65" s="133">
        <f>I65*H65</f>
        <v>15</v>
      </c>
      <c r="K65" s="259"/>
      <c r="L65" s="168"/>
      <c r="M65" s="264" t="s">
        <v>503</v>
      </c>
      <c r="O65" s="227"/>
    </row>
    <row r="66" spans="2:17" ht="12.95" customHeight="1" x14ac:dyDescent="0.25">
      <c r="B66" s="6"/>
      <c r="C66" s="6"/>
      <c r="E66" s="69" t="s">
        <v>466</v>
      </c>
      <c r="F66" s="56" t="s">
        <v>143</v>
      </c>
      <c r="G66" s="30"/>
      <c r="H66" s="54">
        <v>1</v>
      </c>
      <c r="I66" s="71">
        <v>15</v>
      </c>
      <c r="J66" s="133" t="s">
        <v>336</v>
      </c>
      <c r="K66" s="259"/>
      <c r="L66" s="168"/>
      <c r="M66" s="56" t="s">
        <v>429</v>
      </c>
      <c r="O66" s="227"/>
      <c r="Q66" s="206"/>
    </row>
    <row r="67" spans="2:17" ht="12.95" customHeight="1" x14ac:dyDescent="0.25">
      <c r="B67" s="6"/>
      <c r="C67" s="6"/>
      <c r="E67" s="69" t="s">
        <v>467</v>
      </c>
      <c r="F67" s="56" t="s">
        <v>154</v>
      </c>
      <c r="G67" s="30"/>
      <c r="H67" s="54">
        <v>1</v>
      </c>
      <c r="I67" s="71">
        <v>4</v>
      </c>
      <c r="J67" s="133">
        <f>I67*H67</f>
        <v>4</v>
      </c>
      <c r="K67" s="259"/>
      <c r="L67" s="168"/>
      <c r="M67" s="56" t="s">
        <v>183</v>
      </c>
      <c r="O67" s="227"/>
      <c r="Q67" s="206"/>
    </row>
    <row r="68" spans="2:17" ht="12.95" customHeight="1" x14ac:dyDescent="0.25">
      <c r="B68" s="6"/>
      <c r="C68" s="6"/>
      <c r="E68" s="69" t="s">
        <v>468</v>
      </c>
      <c r="F68" s="56" t="s">
        <v>140</v>
      </c>
      <c r="G68" s="30"/>
      <c r="H68" s="54">
        <v>1</v>
      </c>
      <c r="I68" s="71">
        <v>4</v>
      </c>
      <c r="J68" s="133">
        <f>I68*H68</f>
        <v>4</v>
      </c>
      <c r="K68" s="259"/>
      <c r="L68" s="168"/>
      <c r="M68" s="56" t="s">
        <v>440</v>
      </c>
      <c r="O68" s="227"/>
      <c r="Q68" s="206"/>
    </row>
    <row r="69" spans="2:17" ht="12.95" customHeight="1" x14ac:dyDescent="0.25">
      <c r="B69" s="6"/>
      <c r="C69" s="6"/>
      <c r="E69" s="69" t="s">
        <v>469</v>
      </c>
      <c r="F69" s="56" t="s">
        <v>275</v>
      </c>
      <c r="G69" s="30"/>
      <c r="H69" s="54">
        <v>1</v>
      </c>
      <c r="I69" s="71">
        <v>4</v>
      </c>
      <c r="J69" s="133">
        <f>I69*H69</f>
        <v>4</v>
      </c>
      <c r="K69" s="259"/>
      <c r="L69" s="168"/>
      <c r="M69" s="56" t="s">
        <v>440</v>
      </c>
      <c r="O69" s="227"/>
      <c r="Q69" s="206"/>
    </row>
    <row r="70" spans="2:17" ht="12.95" customHeight="1" x14ac:dyDescent="0.25">
      <c r="B70" s="6"/>
      <c r="C70" s="6"/>
      <c r="E70" s="69" t="s">
        <v>470</v>
      </c>
      <c r="F70" s="56" t="s">
        <v>39</v>
      </c>
      <c r="G70" s="30"/>
      <c r="H70" s="54">
        <v>1</v>
      </c>
      <c r="I70" s="71">
        <v>6</v>
      </c>
      <c r="J70" s="133">
        <f>I70*H70</f>
        <v>6</v>
      </c>
      <c r="K70" s="259"/>
      <c r="L70" s="168"/>
      <c r="M70" s="56" t="s">
        <v>138</v>
      </c>
      <c r="O70" s="227"/>
      <c r="Q70" s="206"/>
    </row>
    <row r="71" spans="2:17" ht="12.95" customHeight="1" x14ac:dyDescent="0.25">
      <c r="B71" s="6"/>
      <c r="C71" s="6"/>
      <c r="E71" s="69" t="s">
        <v>471</v>
      </c>
      <c r="F71" s="56" t="s">
        <v>10</v>
      </c>
      <c r="G71" s="30"/>
      <c r="H71" s="54">
        <v>1</v>
      </c>
      <c r="I71" s="71">
        <v>15</v>
      </c>
      <c r="J71" s="133" t="s">
        <v>336</v>
      </c>
      <c r="K71" s="262" t="s">
        <v>227</v>
      </c>
      <c r="L71" s="168"/>
      <c r="M71" s="62" t="s">
        <v>446</v>
      </c>
      <c r="O71" s="227"/>
      <c r="Q71" s="206"/>
    </row>
    <row r="72" spans="2:17" ht="12.95" customHeight="1" x14ac:dyDescent="0.25">
      <c r="B72" s="6"/>
      <c r="C72" s="6"/>
      <c r="E72" s="69" t="s">
        <v>472</v>
      </c>
      <c r="F72" s="56" t="s">
        <v>83</v>
      </c>
      <c r="G72" s="30"/>
      <c r="H72" s="54">
        <v>1</v>
      </c>
      <c r="I72" s="71">
        <v>6</v>
      </c>
      <c r="J72" s="133" t="s">
        <v>336</v>
      </c>
      <c r="K72" s="262" t="s">
        <v>227</v>
      </c>
      <c r="L72" s="168"/>
      <c r="M72" s="62" t="s">
        <v>446</v>
      </c>
      <c r="O72" s="227"/>
      <c r="Q72" s="206"/>
    </row>
    <row r="73" spans="2:17" ht="12.95" customHeight="1" x14ac:dyDescent="0.25">
      <c r="B73" s="6"/>
      <c r="C73" s="6"/>
      <c r="E73" s="69" t="s">
        <v>473</v>
      </c>
      <c r="F73" s="56" t="s">
        <v>38</v>
      </c>
      <c r="G73" s="30"/>
      <c r="H73" s="54">
        <v>1</v>
      </c>
      <c r="I73" s="71">
        <v>6</v>
      </c>
      <c r="J73" s="133" t="s">
        <v>336</v>
      </c>
      <c r="K73" s="262" t="s">
        <v>227</v>
      </c>
      <c r="L73" s="168"/>
      <c r="M73" s="62" t="s">
        <v>446</v>
      </c>
      <c r="O73" s="227"/>
      <c r="Q73" s="206"/>
    </row>
    <row r="74" spans="2:17" ht="12.95" customHeight="1" x14ac:dyDescent="0.25">
      <c r="B74" s="6"/>
      <c r="C74" s="6"/>
      <c r="E74" s="69" t="s">
        <v>474</v>
      </c>
      <c r="F74" s="56" t="s">
        <v>272</v>
      </c>
      <c r="G74" s="30"/>
      <c r="H74" s="54">
        <v>1</v>
      </c>
      <c r="I74" s="71">
        <f>12+4</f>
        <v>16</v>
      </c>
      <c r="J74" s="133">
        <f>I74*H74</f>
        <v>16</v>
      </c>
      <c r="K74" s="259"/>
      <c r="L74" s="168"/>
      <c r="M74" s="56" t="s">
        <v>155</v>
      </c>
      <c r="O74" s="227"/>
    </row>
    <row r="75" spans="2:17" ht="27" customHeight="1" x14ac:dyDescent="0.25">
      <c r="B75" s="6"/>
      <c r="C75" s="6"/>
      <c r="E75" s="69" t="s">
        <v>475</v>
      </c>
      <c r="F75" s="62" t="s">
        <v>489</v>
      </c>
      <c r="G75" s="30"/>
      <c r="H75" s="268">
        <v>1</v>
      </c>
      <c r="I75" s="71">
        <f>18</f>
        <v>18</v>
      </c>
      <c r="J75" s="133">
        <f>I75*H75</f>
        <v>18</v>
      </c>
      <c r="K75" s="259"/>
      <c r="L75" s="168"/>
      <c r="M75" s="62" t="s">
        <v>486</v>
      </c>
      <c r="O75" s="227"/>
    </row>
    <row r="76" spans="2:17" ht="27" customHeight="1" x14ac:dyDescent="0.25">
      <c r="B76" s="6"/>
      <c r="C76" s="6"/>
      <c r="E76" s="69" t="s">
        <v>476</v>
      </c>
      <c r="F76" s="62" t="s">
        <v>490</v>
      </c>
      <c r="G76" s="30"/>
      <c r="H76" s="268">
        <v>1</v>
      </c>
      <c r="I76" s="71">
        <f>18</f>
        <v>18</v>
      </c>
      <c r="J76" s="133">
        <f>I76*H76</f>
        <v>18</v>
      </c>
      <c r="K76" s="259"/>
      <c r="L76" s="168"/>
      <c r="M76" s="62" t="s">
        <v>484</v>
      </c>
      <c r="O76" s="227"/>
    </row>
    <row r="77" spans="2:17" ht="12.95" customHeight="1" x14ac:dyDescent="0.25">
      <c r="B77" s="6"/>
      <c r="C77" s="6"/>
      <c r="E77" s="69" t="s">
        <v>477</v>
      </c>
      <c r="F77" s="56" t="s">
        <v>137</v>
      </c>
      <c r="G77" s="30"/>
      <c r="H77" s="54">
        <v>6</v>
      </c>
      <c r="I77" s="71">
        <f>I45</f>
        <v>16</v>
      </c>
      <c r="J77" s="133">
        <f>I77*H77</f>
        <v>96</v>
      </c>
      <c r="K77" s="259"/>
      <c r="L77" s="168"/>
      <c r="M77" s="56" t="s">
        <v>151</v>
      </c>
      <c r="O77" s="227"/>
    </row>
    <row r="78" spans="2:17" ht="12.95" customHeight="1" x14ac:dyDescent="0.25">
      <c r="B78" s="6"/>
      <c r="C78" s="6"/>
      <c r="E78" s="69" t="s">
        <v>478</v>
      </c>
      <c r="F78" s="272" t="s">
        <v>133</v>
      </c>
      <c r="G78" s="269"/>
      <c r="H78" s="268">
        <v>1</v>
      </c>
      <c r="I78" s="260">
        <v>16</v>
      </c>
      <c r="J78" s="270">
        <f>I78*H78</f>
        <v>16</v>
      </c>
      <c r="K78" s="271"/>
      <c r="L78" s="168"/>
      <c r="M78" s="56" t="s">
        <v>442</v>
      </c>
      <c r="O78" s="227"/>
    </row>
    <row r="79" spans="2:17" ht="12.95" customHeight="1" x14ac:dyDescent="0.25">
      <c r="B79" s="6"/>
      <c r="C79" s="6"/>
      <c r="E79" s="69" t="s">
        <v>479</v>
      </c>
      <c r="F79" s="272" t="s">
        <v>504</v>
      </c>
      <c r="G79" s="269"/>
      <c r="H79" s="268">
        <v>1</v>
      </c>
      <c r="I79" s="260">
        <v>16</v>
      </c>
      <c r="J79" s="270">
        <v>16</v>
      </c>
      <c r="K79" s="271"/>
      <c r="L79" s="168"/>
      <c r="M79" s="56" t="s">
        <v>442</v>
      </c>
      <c r="O79" s="228"/>
      <c r="Q79" s="206"/>
    </row>
    <row r="80" spans="2:17" ht="12.95" customHeight="1" thickBot="1" x14ac:dyDescent="0.3">
      <c r="E80" s="70" t="s">
        <v>480</v>
      </c>
      <c r="F80" s="57" t="s">
        <v>266</v>
      </c>
      <c r="G80" s="30"/>
      <c r="H80" s="55">
        <v>1</v>
      </c>
      <c r="I80" s="72">
        <v>12</v>
      </c>
      <c r="J80" s="134">
        <f>I80*H80</f>
        <v>12</v>
      </c>
      <c r="K80" s="263"/>
      <c r="L80" s="168"/>
      <c r="M80" s="57" t="s">
        <v>265</v>
      </c>
      <c r="O80" s="227"/>
      <c r="Q80" s="206"/>
    </row>
    <row r="81" spans="2:15" ht="8.1" customHeight="1" thickBot="1" x14ac:dyDescent="0.3">
      <c r="E81" s="173"/>
      <c r="F81" s="30"/>
      <c r="G81" s="30"/>
      <c r="H81" s="168"/>
      <c r="I81" s="168"/>
      <c r="J81" s="174"/>
      <c r="K81" s="175"/>
      <c r="L81" s="168"/>
      <c r="M81" s="176"/>
      <c r="O81" s="227"/>
    </row>
    <row r="82" spans="2:15" ht="18" customHeight="1" thickBot="1" x14ac:dyDescent="0.2">
      <c r="B82" s="102" t="s">
        <v>349</v>
      </c>
      <c r="E82" s="211" t="s">
        <v>211</v>
      </c>
      <c r="F82" s="470" t="s">
        <v>454</v>
      </c>
      <c r="G82" s="458"/>
      <c r="H82" s="458"/>
      <c r="I82" s="458"/>
      <c r="J82" s="223">
        <f>SUM(J83:J102)</f>
        <v>754</v>
      </c>
      <c r="K82" s="158"/>
      <c r="L82" s="172"/>
      <c r="M82" s="172"/>
      <c r="O82" s="265">
        <f>J82*O5</f>
        <v>1017.9000000000001</v>
      </c>
    </row>
    <row r="83" spans="2:15" ht="26.1" customHeight="1" x14ac:dyDescent="0.25">
      <c r="B83" s="6">
        <f>H86+H87+H88+H85</f>
        <v>18</v>
      </c>
      <c r="E83" s="65" t="s">
        <v>212</v>
      </c>
      <c r="F83" s="179" t="s">
        <v>208</v>
      </c>
      <c r="G83" s="30"/>
      <c r="H83" s="53">
        <v>6</v>
      </c>
      <c r="I83" s="167">
        <v>6</v>
      </c>
      <c r="J83" s="135">
        <f t="shared" ref="J83:J102" si="2">I83*H83</f>
        <v>36</v>
      </c>
      <c r="K83" s="129" t="s">
        <v>450</v>
      </c>
      <c r="L83" s="168"/>
      <c r="M83" s="61" t="s">
        <v>495</v>
      </c>
      <c r="O83" s="227"/>
    </row>
    <row r="84" spans="2:15" ht="12.95" customHeight="1" x14ac:dyDescent="0.25">
      <c r="E84" s="66" t="s">
        <v>213</v>
      </c>
      <c r="F84" s="77" t="s">
        <v>207</v>
      </c>
      <c r="G84" s="30"/>
      <c r="H84" s="54">
        <v>6</v>
      </c>
      <c r="I84" s="35">
        <v>16</v>
      </c>
      <c r="J84" s="133">
        <f t="shared" si="2"/>
        <v>96</v>
      </c>
      <c r="K84" s="128"/>
      <c r="L84" s="168"/>
      <c r="M84" s="62" t="s">
        <v>494</v>
      </c>
      <c r="O84" s="227"/>
    </row>
    <row r="85" spans="2:15" ht="12.95" customHeight="1" x14ac:dyDescent="0.25">
      <c r="E85" s="66" t="s">
        <v>214</v>
      </c>
      <c r="F85" s="77" t="s">
        <v>307</v>
      </c>
      <c r="G85" s="30"/>
      <c r="H85" s="54">
        <v>9</v>
      </c>
      <c r="I85" s="35">
        <v>22</v>
      </c>
      <c r="J85" s="133">
        <f t="shared" si="2"/>
        <v>198</v>
      </c>
      <c r="K85" s="128"/>
      <c r="L85" s="168"/>
      <c r="M85" s="62" t="s">
        <v>487</v>
      </c>
      <c r="O85" s="227"/>
    </row>
    <row r="86" spans="2:15" ht="12.95" customHeight="1" x14ac:dyDescent="0.25">
      <c r="E86" s="66" t="s">
        <v>215</v>
      </c>
      <c r="F86" s="77" t="s">
        <v>315</v>
      </c>
      <c r="G86" s="30"/>
      <c r="H86" s="54">
        <v>5</v>
      </c>
      <c r="I86" s="35">
        <v>22</v>
      </c>
      <c r="J86" s="133">
        <f t="shared" si="2"/>
        <v>110</v>
      </c>
      <c r="K86" s="128"/>
      <c r="L86" s="168"/>
      <c r="M86" s="62" t="s">
        <v>488</v>
      </c>
      <c r="O86" s="227"/>
    </row>
    <row r="87" spans="2:15" ht="12.95" customHeight="1" x14ac:dyDescent="0.25">
      <c r="E87" s="66" t="s">
        <v>216</v>
      </c>
      <c r="F87" s="77" t="s">
        <v>295</v>
      </c>
      <c r="G87" s="30"/>
      <c r="H87" s="54">
        <v>2</v>
      </c>
      <c r="I87" s="35">
        <v>22</v>
      </c>
      <c r="J87" s="133">
        <f t="shared" si="2"/>
        <v>44</v>
      </c>
      <c r="K87" s="128"/>
      <c r="L87" s="168"/>
      <c r="M87" s="62" t="s">
        <v>316</v>
      </c>
      <c r="O87" s="227"/>
    </row>
    <row r="88" spans="2:15" ht="12.95" customHeight="1" x14ac:dyDescent="0.25">
      <c r="E88" s="66" t="s">
        <v>217</v>
      </c>
      <c r="F88" s="77" t="s">
        <v>393</v>
      </c>
      <c r="G88" s="30"/>
      <c r="H88" s="54">
        <v>2</v>
      </c>
      <c r="I88" s="35">
        <v>22</v>
      </c>
      <c r="J88" s="133">
        <f t="shared" si="2"/>
        <v>44</v>
      </c>
      <c r="K88" s="128">
        <v>1</v>
      </c>
      <c r="L88" s="168"/>
      <c r="M88" s="62" t="s">
        <v>317</v>
      </c>
      <c r="O88" s="227"/>
    </row>
    <row r="89" spans="2:15" ht="12.95" customHeight="1" x14ac:dyDescent="0.25">
      <c r="E89" s="66" t="s">
        <v>218</v>
      </c>
      <c r="F89" s="77" t="s">
        <v>209</v>
      </c>
      <c r="G89" s="30"/>
      <c r="H89" s="54">
        <v>1</v>
      </c>
      <c r="I89" s="35">
        <f>12+4*3</f>
        <v>24</v>
      </c>
      <c r="J89" s="133">
        <f t="shared" si="2"/>
        <v>24</v>
      </c>
      <c r="K89" s="130" t="s">
        <v>229</v>
      </c>
      <c r="L89" s="168"/>
      <c r="M89" s="62" t="s">
        <v>210</v>
      </c>
      <c r="O89" s="227"/>
    </row>
    <row r="90" spans="2:15" ht="32.25" customHeight="1" x14ac:dyDescent="0.25">
      <c r="E90" s="66" t="s">
        <v>219</v>
      </c>
      <c r="F90" s="77" t="s">
        <v>297</v>
      </c>
      <c r="G90" s="30"/>
      <c r="H90" s="54">
        <v>1</v>
      </c>
      <c r="I90" s="35">
        <v>28</v>
      </c>
      <c r="J90" s="133">
        <f t="shared" si="2"/>
        <v>28</v>
      </c>
      <c r="K90" s="128" t="s">
        <v>230</v>
      </c>
      <c r="L90" s="168"/>
      <c r="M90" s="62" t="s">
        <v>460</v>
      </c>
      <c r="O90" s="227"/>
    </row>
    <row r="91" spans="2:15" ht="12.95" customHeight="1" x14ac:dyDescent="0.25">
      <c r="E91" s="66" t="s">
        <v>220</v>
      </c>
      <c r="F91" s="77" t="s">
        <v>356</v>
      </c>
      <c r="G91" s="30"/>
      <c r="H91" s="54">
        <v>1</v>
      </c>
      <c r="I91" s="35">
        <v>12</v>
      </c>
      <c r="J91" s="133">
        <f t="shared" si="2"/>
        <v>12</v>
      </c>
      <c r="K91" s="130"/>
      <c r="L91" s="168"/>
      <c r="M91" s="62" t="s">
        <v>374</v>
      </c>
      <c r="O91" s="227"/>
    </row>
    <row r="92" spans="2:15" ht="12.95" customHeight="1" x14ac:dyDescent="0.25">
      <c r="E92" s="66" t="s">
        <v>221</v>
      </c>
      <c r="F92" s="77" t="s">
        <v>313</v>
      </c>
      <c r="G92" s="30"/>
      <c r="H92" s="54">
        <v>2</v>
      </c>
      <c r="I92" s="35">
        <f>12+4*3</f>
        <v>24</v>
      </c>
      <c r="J92" s="133">
        <f t="shared" si="2"/>
        <v>48</v>
      </c>
      <c r="K92" s="130"/>
      <c r="L92" s="168"/>
      <c r="M92" s="62" t="s">
        <v>350</v>
      </c>
      <c r="O92" s="227"/>
    </row>
    <row r="93" spans="2:15" ht="12.95" customHeight="1" x14ac:dyDescent="0.25">
      <c r="E93" s="66" t="s">
        <v>222</v>
      </c>
      <c r="F93" s="77" t="s">
        <v>355</v>
      </c>
      <c r="G93" s="30"/>
      <c r="H93" s="54">
        <v>1</v>
      </c>
      <c r="I93" s="35">
        <f>12+4*3</f>
        <v>24</v>
      </c>
      <c r="J93" s="133">
        <f t="shared" si="2"/>
        <v>24</v>
      </c>
      <c r="K93" s="130"/>
      <c r="L93" s="168"/>
      <c r="M93" s="62" t="s">
        <v>351</v>
      </c>
      <c r="O93" s="227"/>
    </row>
    <row r="94" spans="2:15" ht="12.95" customHeight="1" x14ac:dyDescent="0.25">
      <c r="E94" s="66" t="s">
        <v>223</v>
      </c>
      <c r="F94" s="77" t="s">
        <v>357</v>
      </c>
      <c r="G94" s="30"/>
      <c r="H94" s="54">
        <v>1</v>
      </c>
      <c r="I94" s="35">
        <v>15</v>
      </c>
      <c r="J94" s="133">
        <f t="shared" si="2"/>
        <v>15</v>
      </c>
      <c r="K94" s="130"/>
      <c r="L94" s="168"/>
      <c r="M94" s="62" t="s">
        <v>358</v>
      </c>
      <c r="O94" s="227"/>
    </row>
    <row r="95" spans="2:15" ht="12.95" customHeight="1" x14ac:dyDescent="0.25">
      <c r="E95" s="66" t="s">
        <v>308</v>
      </c>
      <c r="F95" s="77" t="s">
        <v>298</v>
      </c>
      <c r="G95" s="30"/>
      <c r="H95" s="54">
        <v>1</v>
      </c>
      <c r="I95" s="35">
        <v>10</v>
      </c>
      <c r="J95" s="133">
        <f t="shared" si="2"/>
        <v>10</v>
      </c>
      <c r="K95" s="128"/>
      <c r="L95" s="168"/>
      <c r="M95" s="62" t="s">
        <v>353</v>
      </c>
      <c r="O95" s="227"/>
    </row>
    <row r="96" spans="2:15" ht="12.95" customHeight="1" x14ac:dyDescent="0.25">
      <c r="E96" s="66" t="s">
        <v>309</v>
      </c>
      <c r="F96" s="77" t="s">
        <v>136</v>
      </c>
      <c r="G96" s="30"/>
      <c r="H96" s="54">
        <v>1</v>
      </c>
      <c r="I96" s="35">
        <v>15</v>
      </c>
      <c r="J96" s="133">
        <f t="shared" si="2"/>
        <v>15</v>
      </c>
      <c r="K96" s="128">
        <v>1</v>
      </c>
      <c r="L96" s="168"/>
      <c r="M96" s="62"/>
      <c r="O96" s="227"/>
    </row>
    <row r="97" spans="2:17" ht="12.95" customHeight="1" x14ac:dyDescent="0.25">
      <c r="E97" s="66" t="s">
        <v>310</v>
      </c>
      <c r="F97" s="77" t="s">
        <v>135</v>
      </c>
      <c r="G97" s="30"/>
      <c r="H97" s="54">
        <v>1</v>
      </c>
      <c r="I97" s="35">
        <v>15</v>
      </c>
      <c r="J97" s="133">
        <f t="shared" si="2"/>
        <v>15</v>
      </c>
      <c r="K97" s="128">
        <v>1</v>
      </c>
      <c r="L97" s="168"/>
      <c r="M97" s="62" t="s">
        <v>206</v>
      </c>
      <c r="O97" s="227"/>
    </row>
    <row r="98" spans="2:17" ht="12.95" customHeight="1" x14ac:dyDescent="0.25">
      <c r="E98" s="66" t="s">
        <v>311</v>
      </c>
      <c r="F98" s="77" t="s">
        <v>143</v>
      </c>
      <c r="G98" s="30"/>
      <c r="H98" s="54">
        <v>1</v>
      </c>
      <c r="I98" s="35">
        <v>15</v>
      </c>
      <c r="J98" s="133">
        <f t="shared" si="2"/>
        <v>15</v>
      </c>
      <c r="K98" s="128">
        <v>10</v>
      </c>
      <c r="L98" s="168"/>
      <c r="M98" s="62" t="s">
        <v>303</v>
      </c>
      <c r="O98" s="227"/>
    </row>
    <row r="99" spans="2:17" ht="12.95" customHeight="1" x14ac:dyDescent="0.25">
      <c r="E99" s="66" t="s">
        <v>314</v>
      </c>
      <c r="F99" s="77" t="s">
        <v>319</v>
      </c>
      <c r="G99" s="30"/>
      <c r="H99" s="54">
        <v>1</v>
      </c>
      <c r="I99" s="35">
        <v>4</v>
      </c>
      <c r="J99" s="133">
        <f t="shared" si="2"/>
        <v>4</v>
      </c>
      <c r="K99" s="128">
        <v>1</v>
      </c>
      <c r="L99" s="168"/>
      <c r="M99" s="62" t="s">
        <v>277</v>
      </c>
      <c r="O99" s="227"/>
    </row>
    <row r="100" spans="2:17" ht="12.95" customHeight="1" x14ac:dyDescent="0.25">
      <c r="E100" s="66" t="s">
        <v>347</v>
      </c>
      <c r="F100" s="77" t="s">
        <v>275</v>
      </c>
      <c r="G100" s="30"/>
      <c r="H100" s="54">
        <v>1</v>
      </c>
      <c r="I100" s="35">
        <v>4</v>
      </c>
      <c r="J100" s="133">
        <f t="shared" si="2"/>
        <v>4</v>
      </c>
      <c r="K100" s="128">
        <v>1</v>
      </c>
      <c r="L100" s="168"/>
      <c r="M100" s="62" t="s">
        <v>299</v>
      </c>
      <c r="O100" s="227"/>
    </row>
    <row r="101" spans="2:17" ht="12.95" customHeight="1" x14ac:dyDescent="0.25">
      <c r="E101" s="66" t="s">
        <v>348</v>
      </c>
      <c r="F101" s="77" t="s">
        <v>83</v>
      </c>
      <c r="G101" s="30"/>
      <c r="H101" s="54">
        <v>1</v>
      </c>
      <c r="I101" s="35">
        <f>I55</f>
        <v>6</v>
      </c>
      <c r="J101" s="133">
        <f t="shared" si="2"/>
        <v>6</v>
      </c>
      <c r="K101" s="130" t="s">
        <v>227</v>
      </c>
      <c r="L101" s="168"/>
      <c r="M101" s="62" t="s">
        <v>344</v>
      </c>
      <c r="O101" s="227"/>
    </row>
    <row r="102" spans="2:17" ht="12.95" customHeight="1" thickBot="1" x14ac:dyDescent="0.3">
      <c r="E102" s="67" t="s">
        <v>352</v>
      </c>
      <c r="F102" s="180" t="s">
        <v>38</v>
      </c>
      <c r="G102" s="30"/>
      <c r="H102" s="55">
        <v>1</v>
      </c>
      <c r="I102" s="169">
        <v>6</v>
      </c>
      <c r="J102" s="134">
        <f t="shared" si="2"/>
        <v>6</v>
      </c>
      <c r="K102" s="131" t="s">
        <v>227</v>
      </c>
      <c r="L102" s="168"/>
      <c r="M102" s="63" t="s">
        <v>364</v>
      </c>
      <c r="O102" s="227"/>
    </row>
    <row r="103" spans="2:17" ht="8.1" customHeight="1" thickBot="1" x14ac:dyDescent="0.3">
      <c r="E103" s="173"/>
      <c r="F103" s="30"/>
      <c r="G103" s="30"/>
      <c r="H103" s="168"/>
      <c r="I103" s="168"/>
      <c r="J103" s="174"/>
      <c r="K103" s="175"/>
      <c r="L103" s="168"/>
      <c r="M103" s="176"/>
      <c r="O103" s="227"/>
    </row>
    <row r="104" spans="2:17" ht="18" customHeight="1" thickBot="1" x14ac:dyDescent="0.25">
      <c r="B104" s="102" t="s">
        <v>354</v>
      </c>
      <c r="C104" s="215"/>
      <c r="E104" s="90" t="s">
        <v>185</v>
      </c>
      <c r="F104" s="457" t="s">
        <v>186</v>
      </c>
      <c r="G104" s="458"/>
      <c r="H104" s="459"/>
      <c r="I104" s="459"/>
      <c r="J104" s="219">
        <f>SUM(J105:J127)</f>
        <v>456</v>
      </c>
      <c r="K104" s="203"/>
      <c r="L104" s="172"/>
      <c r="M104" s="172"/>
      <c r="O104" s="226">
        <f>J104*O5</f>
        <v>615.6</v>
      </c>
      <c r="Q104" s="206"/>
    </row>
    <row r="105" spans="2:17" ht="12.95" customHeight="1" x14ac:dyDescent="0.25">
      <c r="B105" s="6">
        <f>H114+H115*6</f>
        <v>20</v>
      </c>
      <c r="C105" s="6"/>
      <c r="E105" s="65" t="s">
        <v>188</v>
      </c>
      <c r="F105" s="76" t="s">
        <v>123</v>
      </c>
      <c r="G105" s="30"/>
      <c r="H105" s="53">
        <v>1</v>
      </c>
      <c r="I105" s="273">
        <v>15</v>
      </c>
      <c r="J105" s="135">
        <f t="shared" ref="J105:J111" si="3">I105*H105</f>
        <v>15</v>
      </c>
      <c r="K105" s="132">
        <v>15</v>
      </c>
      <c r="L105" s="168"/>
      <c r="M105" s="61" t="s">
        <v>458</v>
      </c>
      <c r="O105" s="227"/>
    </row>
    <row r="106" spans="2:17" ht="12.95" customHeight="1" x14ac:dyDescent="0.25">
      <c r="E106" s="66" t="s">
        <v>189</v>
      </c>
      <c r="F106" s="56" t="s">
        <v>500</v>
      </c>
      <c r="G106" s="30"/>
      <c r="H106" s="54">
        <v>1</v>
      </c>
      <c r="I106" s="71">
        <v>8</v>
      </c>
      <c r="J106" s="133">
        <f t="shared" si="3"/>
        <v>8</v>
      </c>
      <c r="K106" s="128"/>
      <c r="L106" s="168"/>
      <c r="M106" s="62" t="s">
        <v>312</v>
      </c>
      <c r="O106" s="227"/>
    </row>
    <row r="107" spans="2:17" ht="12.95" customHeight="1" x14ac:dyDescent="0.25">
      <c r="E107" s="66" t="s">
        <v>190</v>
      </c>
      <c r="F107" s="56" t="s">
        <v>366</v>
      </c>
      <c r="G107" s="30"/>
      <c r="H107" s="54">
        <v>1</v>
      </c>
      <c r="I107" s="71">
        <v>10</v>
      </c>
      <c r="J107" s="133">
        <f t="shared" si="3"/>
        <v>10</v>
      </c>
      <c r="K107" s="130">
        <v>5</v>
      </c>
      <c r="L107" s="168"/>
      <c r="M107" s="62" t="s">
        <v>459</v>
      </c>
      <c r="O107" s="227"/>
    </row>
    <row r="108" spans="2:17" ht="12.95" customHeight="1" x14ac:dyDescent="0.25">
      <c r="E108" s="66" t="s">
        <v>191</v>
      </c>
      <c r="F108" s="56" t="s">
        <v>492</v>
      </c>
      <c r="G108" s="30"/>
      <c r="H108" s="54">
        <v>1</v>
      </c>
      <c r="I108" s="260">
        <f>12+4</f>
        <v>16</v>
      </c>
      <c r="J108" s="133">
        <f t="shared" si="3"/>
        <v>16</v>
      </c>
      <c r="K108" s="128">
        <v>4</v>
      </c>
      <c r="L108" s="168"/>
      <c r="M108" s="62" t="s">
        <v>493</v>
      </c>
      <c r="O108" s="228"/>
      <c r="Q108" s="206"/>
    </row>
    <row r="109" spans="2:17" ht="12.95" customHeight="1" x14ac:dyDescent="0.25">
      <c r="E109" s="66" t="s">
        <v>192</v>
      </c>
      <c r="F109" s="56" t="s">
        <v>338</v>
      </c>
      <c r="G109" s="30"/>
      <c r="H109" s="54">
        <v>1</v>
      </c>
      <c r="I109" s="71">
        <f>12+4</f>
        <v>16</v>
      </c>
      <c r="J109" s="133">
        <f t="shared" si="3"/>
        <v>16</v>
      </c>
      <c r="K109" s="130" t="s">
        <v>270</v>
      </c>
      <c r="L109" s="168"/>
      <c r="M109" s="62" t="s">
        <v>339</v>
      </c>
      <c r="O109" s="227"/>
    </row>
    <row r="110" spans="2:17" ht="12.95" customHeight="1" x14ac:dyDescent="0.25">
      <c r="E110" s="66" t="s">
        <v>193</v>
      </c>
      <c r="F110" s="56" t="s">
        <v>340</v>
      </c>
      <c r="G110" s="30"/>
      <c r="H110" s="54">
        <v>1</v>
      </c>
      <c r="I110" s="71">
        <v>12</v>
      </c>
      <c r="J110" s="133">
        <f t="shared" si="3"/>
        <v>12</v>
      </c>
      <c r="K110" s="130" t="s">
        <v>271</v>
      </c>
      <c r="L110" s="168"/>
      <c r="M110" s="62" t="s">
        <v>373</v>
      </c>
      <c r="O110" s="227"/>
    </row>
    <row r="111" spans="2:17" ht="12.95" customHeight="1" x14ac:dyDescent="0.25">
      <c r="E111" s="66" t="s">
        <v>194</v>
      </c>
      <c r="F111" s="56" t="s">
        <v>491</v>
      </c>
      <c r="G111" s="30"/>
      <c r="H111" s="54">
        <v>1</v>
      </c>
      <c r="I111" s="71">
        <f>12+4*3</f>
        <v>24</v>
      </c>
      <c r="J111" s="133">
        <f t="shared" si="3"/>
        <v>24</v>
      </c>
      <c r="K111" s="130">
        <v>2</v>
      </c>
      <c r="L111" s="168"/>
      <c r="M111" s="62" t="s">
        <v>427</v>
      </c>
      <c r="N111" s="32"/>
      <c r="O111" s="227"/>
    </row>
    <row r="112" spans="2:17" ht="12.95" customHeight="1" x14ac:dyDescent="0.25">
      <c r="E112" s="66" t="s">
        <v>195</v>
      </c>
      <c r="F112" s="56" t="s">
        <v>430</v>
      </c>
      <c r="G112" s="30"/>
      <c r="H112" s="54">
        <v>1</v>
      </c>
      <c r="I112" s="71">
        <v>12</v>
      </c>
      <c r="J112" s="133">
        <f>H112*I112</f>
        <v>12</v>
      </c>
      <c r="K112" s="130"/>
      <c r="L112" s="168"/>
      <c r="M112" s="62"/>
      <c r="O112" s="227"/>
    </row>
    <row r="113" spans="5:17" ht="12.95" customHeight="1" x14ac:dyDescent="0.25">
      <c r="E113" s="66" t="s">
        <v>196</v>
      </c>
      <c r="F113" s="56" t="s">
        <v>187</v>
      </c>
      <c r="G113" s="30"/>
      <c r="H113" s="54">
        <v>1</v>
      </c>
      <c r="I113" s="71">
        <v>12</v>
      </c>
      <c r="J113" s="133">
        <f t="shared" ref="J113:J127" si="4">I113*H113</f>
        <v>12</v>
      </c>
      <c r="K113" s="130">
        <v>1</v>
      </c>
      <c r="L113" s="168"/>
      <c r="M113" s="62" t="s">
        <v>141</v>
      </c>
      <c r="O113" s="227"/>
      <c r="Q113" s="206"/>
    </row>
    <row r="114" spans="5:17" ht="12.95" customHeight="1" x14ac:dyDescent="0.25">
      <c r="E114" s="66" t="s">
        <v>269</v>
      </c>
      <c r="F114" s="56" t="s">
        <v>137</v>
      </c>
      <c r="G114" s="30"/>
      <c r="H114" s="268">
        <v>8</v>
      </c>
      <c r="I114" s="71">
        <f>I45</f>
        <v>16</v>
      </c>
      <c r="J114" s="133">
        <f t="shared" si="4"/>
        <v>128</v>
      </c>
      <c r="K114" s="130" t="s">
        <v>225</v>
      </c>
      <c r="L114" s="168"/>
      <c r="M114" s="62" t="s">
        <v>431</v>
      </c>
      <c r="O114" s="227"/>
    </row>
    <row r="115" spans="5:17" ht="30" customHeight="1" x14ac:dyDescent="0.25">
      <c r="E115" s="66" t="s">
        <v>197</v>
      </c>
      <c r="F115" s="56" t="s">
        <v>224</v>
      </c>
      <c r="G115" s="30"/>
      <c r="H115" s="54">
        <v>2</v>
      </c>
      <c r="I115" s="71">
        <v>40</v>
      </c>
      <c r="J115" s="133">
        <f t="shared" si="4"/>
        <v>80</v>
      </c>
      <c r="K115" s="130" t="s">
        <v>226</v>
      </c>
      <c r="L115" s="168"/>
      <c r="M115" s="62" t="s">
        <v>203</v>
      </c>
      <c r="O115" s="227"/>
    </row>
    <row r="116" spans="5:17" ht="12.95" customHeight="1" x14ac:dyDescent="0.25">
      <c r="E116" s="66" t="s">
        <v>198</v>
      </c>
      <c r="F116" s="56" t="s">
        <v>324</v>
      </c>
      <c r="G116" s="30"/>
      <c r="H116" s="54">
        <v>1</v>
      </c>
      <c r="I116" s="71">
        <f>I47</f>
        <v>20</v>
      </c>
      <c r="J116" s="133">
        <f t="shared" si="4"/>
        <v>20</v>
      </c>
      <c r="K116" s="128"/>
      <c r="L116" s="168"/>
      <c r="M116" s="62" t="s">
        <v>325</v>
      </c>
      <c r="O116" s="227"/>
    </row>
    <row r="117" spans="5:17" ht="12.95" customHeight="1" x14ac:dyDescent="0.25">
      <c r="E117" s="66" t="s">
        <v>199</v>
      </c>
      <c r="F117" s="56" t="s">
        <v>39</v>
      </c>
      <c r="G117" s="30"/>
      <c r="H117" s="54">
        <v>1</v>
      </c>
      <c r="I117" s="71">
        <f>I48</f>
        <v>6</v>
      </c>
      <c r="J117" s="133">
        <f t="shared" si="4"/>
        <v>6</v>
      </c>
      <c r="K117" s="130" t="s">
        <v>227</v>
      </c>
      <c r="L117" s="168"/>
      <c r="M117" s="62" t="s">
        <v>371</v>
      </c>
      <c r="O117" s="227"/>
    </row>
    <row r="118" spans="5:17" ht="12.95" customHeight="1" x14ac:dyDescent="0.25">
      <c r="E118" s="66" t="s">
        <v>200</v>
      </c>
      <c r="F118" s="56" t="s">
        <v>136</v>
      </c>
      <c r="G118" s="30"/>
      <c r="H118" s="54">
        <v>1</v>
      </c>
      <c r="I118" s="71">
        <f>I49</f>
        <v>15</v>
      </c>
      <c r="J118" s="133">
        <f t="shared" si="4"/>
        <v>15</v>
      </c>
      <c r="K118" s="130" t="s">
        <v>227</v>
      </c>
      <c r="L118" s="168"/>
      <c r="M118" s="34" t="s">
        <v>204</v>
      </c>
      <c r="O118" s="227"/>
    </row>
    <row r="119" spans="5:17" ht="12.95" customHeight="1" x14ac:dyDescent="0.25">
      <c r="E119" s="66" t="s">
        <v>201</v>
      </c>
      <c r="F119" s="56" t="s">
        <v>135</v>
      </c>
      <c r="G119" s="30"/>
      <c r="H119" s="54">
        <v>1</v>
      </c>
      <c r="I119" s="71">
        <f>I50</f>
        <v>15</v>
      </c>
      <c r="J119" s="133">
        <f t="shared" si="4"/>
        <v>15</v>
      </c>
      <c r="K119" s="130" t="s">
        <v>227</v>
      </c>
      <c r="L119" s="168"/>
      <c r="M119" s="62" t="s">
        <v>206</v>
      </c>
      <c r="O119" s="227"/>
    </row>
    <row r="120" spans="5:17" ht="12.95" customHeight="1" x14ac:dyDescent="0.25">
      <c r="E120" s="66" t="s">
        <v>202</v>
      </c>
      <c r="F120" s="56" t="s">
        <v>143</v>
      </c>
      <c r="G120" s="30"/>
      <c r="H120" s="54">
        <v>1</v>
      </c>
      <c r="I120" s="71">
        <v>15</v>
      </c>
      <c r="J120" s="133">
        <f t="shared" si="4"/>
        <v>15</v>
      </c>
      <c r="K120" s="130" t="s">
        <v>228</v>
      </c>
      <c r="L120" s="168"/>
      <c r="M120" s="62" t="s">
        <v>205</v>
      </c>
      <c r="O120" s="227"/>
    </row>
    <row r="121" spans="5:17" ht="12.95" customHeight="1" x14ac:dyDescent="0.25">
      <c r="E121" s="66" t="s">
        <v>335</v>
      </c>
      <c r="F121" s="56" t="s">
        <v>320</v>
      </c>
      <c r="G121" s="30"/>
      <c r="H121" s="54">
        <v>1</v>
      </c>
      <c r="I121" s="71">
        <v>4</v>
      </c>
      <c r="J121" s="133">
        <f t="shared" si="4"/>
        <v>4</v>
      </c>
      <c r="K121" s="130" t="s">
        <v>227</v>
      </c>
      <c r="L121" s="168"/>
      <c r="M121" s="62" t="s">
        <v>277</v>
      </c>
      <c r="O121" s="227"/>
    </row>
    <row r="122" spans="5:17" ht="12.95" customHeight="1" x14ac:dyDescent="0.25">
      <c r="E122" s="66" t="s">
        <v>341</v>
      </c>
      <c r="F122" s="56" t="s">
        <v>275</v>
      </c>
      <c r="G122" s="30"/>
      <c r="H122" s="54">
        <v>1</v>
      </c>
      <c r="I122" s="71">
        <v>4</v>
      </c>
      <c r="J122" s="133">
        <f t="shared" si="4"/>
        <v>4</v>
      </c>
      <c r="K122" s="130" t="s">
        <v>227</v>
      </c>
      <c r="L122" s="168"/>
      <c r="M122" s="62" t="s">
        <v>299</v>
      </c>
      <c r="O122" s="227"/>
    </row>
    <row r="123" spans="5:17" ht="15" customHeight="1" x14ac:dyDescent="0.25">
      <c r="E123" s="66" t="s">
        <v>342</v>
      </c>
      <c r="F123" s="56" t="s">
        <v>10</v>
      </c>
      <c r="G123" s="30"/>
      <c r="H123" s="54">
        <v>1</v>
      </c>
      <c r="I123" s="71">
        <v>15</v>
      </c>
      <c r="J123" s="133">
        <f t="shared" si="4"/>
        <v>15</v>
      </c>
      <c r="K123" s="130" t="s">
        <v>227</v>
      </c>
      <c r="L123" s="168"/>
      <c r="M123" s="62" t="s">
        <v>345</v>
      </c>
      <c r="O123" s="227"/>
    </row>
    <row r="124" spans="5:17" ht="30" customHeight="1" x14ac:dyDescent="0.25">
      <c r="E124" s="66" t="s">
        <v>370</v>
      </c>
      <c r="F124" s="56" t="s">
        <v>83</v>
      </c>
      <c r="G124" s="30"/>
      <c r="H124" s="54">
        <v>1</v>
      </c>
      <c r="I124" s="71">
        <f>I55</f>
        <v>6</v>
      </c>
      <c r="J124" s="133">
        <f t="shared" si="4"/>
        <v>6</v>
      </c>
      <c r="K124" s="130" t="s">
        <v>227</v>
      </c>
      <c r="L124" s="168"/>
      <c r="M124" s="62" t="s">
        <v>344</v>
      </c>
      <c r="O124" s="227"/>
    </row>
    <row r="125" spans="5:17" ht="12.95" customHeight="1" x14ac:dyDescent="0.25">
      <c r="E125" s="66" t="s">
        <v>402</v>
      </c>
      <c r="F125" s="56" t="s">
        <v>365</v>
      </c>
      <c r="G125" s="30"/>
      <c r="H125" s="54">
        <v>1</v>
      </c>
      <c r="I125" s="71">
        <v>5</v>
      </c>
      <c r="J125" s="133">
        <f t="shared" si="4"/>
        <v>5</v>
      </c>
      <c r="K125" s="130" t="s">
        <v>227</v>
      </c>
      <c r="L125" s="168"/>
      <c r="M125" s="62" t="s">
        <v>343</v>
      </c>
      <c r="O125" s="227"/>
    </row>
    <row r="126" spans="5:17" ht="14.1" customHeight="1" thickBot="1" x14ac:dyDescent="0.3">
      <c r="E126" s="66" t="s">
        <v>433</v>
      </c>
      <c r="F126" s="56" t="s">
        <v>38</v>
      </c>
      <c r="G126" s="30"/>
      <c r="H126" s="54">
        <v>1</v>
      </c>
      <c r="I126" s="71">
        <v>6</v>
      </c>
      <c r="J126" s="133">
        <f t="shared" si="4"/>
        <v>6</v>
      </c>
      <c r="K126" s="131" t="s">
        <v>227</v>
      </c>
      <c r="L126" s="168"/>
      <c r="M126" s="62" t="s">
        <v>364</v>
      </c>
      <c r="O126" s="227"/>
    </row>
    <row r="127" spans="5:17" ht="14.1" customHeight="1" thickBot="1" x14ac:dyDescent="0.3">
      <c r="E127" s="67" t="s">
        <v>497</v>
      </c>
      <c r="F127" s="57" t="s">
        <v>444</v>
      </c>
      <c r="G127" s="30"/>
      <c r="H127" s="55">
        <v>1</v>
      </c>
      <c r="I127" s="72">
        <v>12</v>
      </c>
      <c r="J127" s="134">
        <f t="shared" si="4"/>
        <v>12</v>
      </c>
      <c r="K127" s="131" t="s">
        <v>227</v>
      </c>
      <c r="L127" s="168"/>
      <c r="M127" s="63" t="s">
        <v>265</v>
      </c>
      <c r="O127" s="227"/>
    </row>
    <row r="128" spans="5:17" ht="8.1" customHeight="1" thickBot="1" x14ac:dyDescent="0.3">
      <c r="E128" s="173"/>
      <c r="F128" s="30"/>
      <c r="G128" s="30"/>
      <c r="H128" s="168"/>
      <c r="I128" s="168"/>
      <c r="J128" s="168"/>
      <c r="K128" s="178"/>
      <c r="L128" s="168"/>
      <c r="M128" s="32"/>
      <c r="O128" s="230"/>
    </row>
    <row r="129" spans="5:17" ht="18" customHeight="1" thickBot="1" x14ac:dyDescent="0.3">
      <c r="E129" s="213" t="s">
        <v>121</v>
      </c>
      <c r="F129" s="471" t="s">
        <v>122</v>
      </c>
      <c r="G129" s="472"/>
      <c r="H129" s="472"/>
      <c r="I129" s="472"/>
      <c r="J129" s="220">
        <f>SUM(J130:J131)</f>
        <v>80</v>
      </c>
      <c r="K129" s="144"/>
      <c r="L129" s="164"/>
      <c r="M129" s="164"/>
      <c r="O129" s="229">
        <f>J129*O5</f>
        <v>108</v>
      </c>
    </row>
    <row r="130" spans="5:17" ht="28.5" customHeight="1" x14ac:dyDescent="0.25">
      <c r="E130" s="45" t="s">
        <v>131</v>
      </c>
      <c r="F130" s="58" t="s">
        <v>292</v>
      </c>
      <c r="G130" s="75"/>
      <c r="H130" s="81">
        <v>1</v>
      </c>
      <c r="I130" s="46">
        <v>20</v>
      </c>
      <c r="J130" s="125">
        <f>I130*H130</f>
        <v>20</v>
      </c>
      <c r="K130" s="122">
        <v>14</v>
      </c>
      <c r="L130" s="168"/>
      <c r="M130" s="61" t="s">
        <v>403</v>
      </c>
      <c r="O130" s="473" t="s">
        <v>276</v>
      </c>
    </row>
    <row r="131" spans="5:17" ht="27" customHeight="1" thickBot="1" x14ac:dyDescent="0.3">
      <c r="E131" s="48" t="s">
        <v>132</v>
      </c>
      <c r="F131" s="60" t="s">
        <v>376</v>
      </c>
      <c r="G131" s="181"/>
      <c r="H131" s="37">
        <v>1</v>
      </c>
      <c r="I131" s="169">
        <v>60</v>
      </c>
      <c r="J131" s="127">
        <f>I131*H131</f>
        <v>60</v>
      </c>
      <c r="K131" s="170">
        <v>51</v>
      </c>
      <c r="L131" s="168"/>
      <c r="M131" s="63" t="s">
        <v>293</v>
      </c>
      <c r="O131" s="474"/>
    </row>
    <row r="132" spans="5:17" ht="8.1" customHeight="1" thickBot="1" x14ac:dyDescent="0.3">
      <c r="E132" s="171"/>
      <c r="F132" s="30"/>
      <c r="G132" s="30"/>
      <c r="H132" s="168"/>
      <c r="I132" s="168"/>
      <c r="J132" s="168"/>
      <c r="K132" s="168"/>
      <c r="L132" s="168"/>
      <c r="M132" s="30"/>
      <c r="O132" s="227"/>
    </row>
    <row r="133" spans="5:17" ht="18" customHeight="1" thickBot="1" x14ac:dyDescent="0.25">
      <c r="E133" s="84" t="s">
        <v>111</v>
      </c>
      <c r="F133" s="475" t="s">
        <v>117</v>
      </c>
      <c r="G133" s="476"/>
      <c r="H133" s="476"/>
      <c r="I133" s="476"/>
      <c r="J133" s="221">
        <f>SUM(J134:J136)</f>
        <v>47</v>
      </c>
      <c r="K133" s="143"/>
      <c r="L133" s="164"/>
      <c r="M133" s="164"/>
      <c r="O133" s="229">
        <f>J133*O5</f>
        <v>63.45</v>
      </c>
      <c r="Q133" s="208"/>
    </row>
    <row r="134" spans="5:17" ht="27" customHeight="1" x14ac:dyDescent="0.2">
      <c r="E134" s="50" t="s">
        <v>118</v>
      </c>
      <c r="F134" s="76" t="s">
        <v>363</v>
      </c>
      <c r="G134" s="30"/>
      <c r="H134" s="81">
        <v>1</v>
      </c>
      <c r="I134" s="46">
        <v>20</v>
      </c>
      <c r="J134" s="125">
        <f>I134*H134</f>
        <v>20</v>
      </c>
      <c r="K134" s="122">
        <v>1</v>
      </c>
      <c r="L134" s="168"/>
      <c r="M134" s="99" t="s">
        <v>377</v>
      </c>
    </row>
    <row r="135" spans="5:17" ht="29.25" customHeight="1" x14ac:dyDescent="0.2">
      <c r="E135" s="51" t="s">
        <v>120</v>
      </c>
      <c r="F135" s="56" t="s">
        <v>279</v>
      </c>
      <c r="G135" s="30"/>
      <c r="H135" s="54">
        <v>1</v>
      </c>
      <c r="I135" s="35">
        <v>15</v>
      </c>
      <c r="J135" s="133">
        <f>I135*H135</f>
        <v>15</v>
      </c>
      <c r="K135" s="128">
        <v>1</v>
      </c>
      <c r="L135" s="168"/>
      <c r="M135" s="98" t="s">
        <v>382</v>
      </c>
    </row>
    <row r="136" spans="5:17" ht="18" customHeight="1" thickBot="1" x14ac:dyDescent="0.25">
      <c r="E136" s="52" t="s">
        <v>119</v>
      </c>
      <c r="F136" s="59" t="s">
        <v>359</v>
      </c>
      <c r="G136" s="30"/>
      <c r="H136" s="37">
        <v>1</v>
      </c>
      <c r="I136" s="44">
        <v>12</v>
      </c>
      <c r="J136" s="127">
        <f>I136*H136</f>
        <v>12</v>
      </c>
      <c r="K136" s="124">
        <v>1</v>
      </c>
      <c r="L136" s="168"/>
      <c r="M136" s="85" t="s">
        <v>368</v>
      </c>
      <c r="O136" s="207"/>
    </row>
    <row r="137" spans="5:17" ht="12.95" customHeight="1" thickBot="1" x14ac:dyDescent="0.3">
      <c r="E137" s="171"/>
      <c r="F137" s="30"/>
      <c r="G137" s="30"/>
      <c r="H137" s="168"/>
      <c r="I137" s="168"/>
      <c r="J137" s="168"/>
      <c r="K137" s="168"/>
      <c r="L137" s="168"/>
      <c r="M137" s="30"/>
    </row>
    <row r="138" spans="5:17" ht="12.95" hidden="1" customHeight="1" thickBot="1" x14ac:dyDescent="0.3">
      <c r="E138" s="210" t="s">
        <v>152</v>
      </c>
      <c r="F138" s="477" t="s">
        <v>4</v>
      </c>
      <c r="G138" s="478"/>
      <c r="H138" s="478"/>
      <c r="I138" s="479"/>
      <c r="J138" s="141">
        <f>I148</f>
        <v>536.82749999999999</v>
      </c>
      <c r="K138" s="142"/>
      <c r="L138" s="164"/>
      <c r="M138" s="164"/>
    </row>
    <row r="139" spans="5:17" ht="12.95" hidden="1" customHeight="1" x14ac:dyDescent="0.2">
      <c r="E139" s="118" t="s">
        <v>5</v>
      </c>
      <c r="F139" s="40" t="s">
        <v>389</v>
      </c>
      <c r="G139" s="30"/>
      <c r="H139" s="41">
        <v>1</v>
      </c>
      <c r="I139" s="105" t="s">
        <v>336</v>
      </c>
      <c r="J139" s="125"/>
      <c r="K139" s="122"/>
      <c r="L139" s="168"/>
      <c r="M139" s="114" t="s">
        <v>379</v>
      </c>
    </row>
    <row r="140" spans="5:17" ht="12.95" hidden="1" customHeight="1" x14ac:dyDescent="0.2">
      <c r="E140" s="119" t="s">
        <v>12</v>
      </c>
      <c r="F140" s="47" t="s">
        <v>110</v>
      </c>
      <c r="G140" s="30"/>
      <c r="H140" s="33">
        <v>1</v>
      </c>
      <c r="I140" s="42" t="s">
        <v>336</v>
      </c>
      <c r="J140" s="126"/>
      <c r="K140" s="123"/>
      <c r="L140" s="168"/>
      <c r="M140" s="31" t="s">
        <v>380</v>
      </c>
    </row>
    <row r="141" spans="5:17" ht="12.95" hidden="1" customHeight="1" x14ac:dyDescent="0.2">
      <c r="E141" s="119" t="s">
        <v>6</v>
      </c>
      <c r="F141" s="79" t="s">
        <v>385</v>
      </c>
      <c r="G141" s="30"/>
      <c r="H141" s="80">
        <v>1</v>
      </c>
      <c r="I141" s="137" t="s">
        <v>336</v>
      </c>
      <c r="J141" s="126"/>
      <c r="K141" s="138"/>
      <c r="L141" s="168"/>
      <c r="M141" s="139"/>
    </row>
    <row r="142" spans="5:17" ht="12.75" hidden="1" customHeight="1" x14ac:dyDescent="0.2">
      <c r="E142" s="119" t="s">
        <v>386</v>
      </c>
      <c r="F142" s="79" t="s">
        <v>384</v>
      </c>
      <c r="G142" s="30"/>
      <c r="H142" s="80">
        <v>1</v>
      </c>
      <c r="I142" s="137" t="s">
        <v>336</v>
      </c>
      <c r="J142" s="126"/>
      <c r="K142" s="138"/>
      <c r="L142" s="168"/>
      <c r="M142" s="139"/>
    </row>
    <row r="143" spans="5:17" ht="14.25" hidden="1" customHeight="1" thickBot="1" x14ac:dyDescent="0.25">
      <c r="E143" s="140" t="s">
        <v>387</v>
      </c>
      <c r="F143" s="49" t="s">
        <v>274</v>
      </c>
      <c r="G143" s="30"/>
      <c r="H143" s="37">
        <v>1</v>
      </c>
      <c r="I143" s="44" t="s">
        <v>336</v>
      </c>
      <c r="J143" s="127"/>
      <c r="K143" s="124"/>
      <c r="L143" s="168"/>
      <c r="M143" s="36" t="s">
        <v>375</v>
      </c>
      <c r="P143" s="120"/>
    </row>
    <row r="144" spans="5:17" ht="15" customHeight="1" thickBot="1" x14ac:dyDescent="0.3">
      <c r="E144" s="480" t="s">
        <v>145</v>
      </c>
      <c r="F144" s="481"/>
      <c r="G144" s="183"/>
      <c r="H144" s="176"/>
      <c r="I144" s="482">
        <f>J133+J129+J104+J36+J9+J82+J15+J60</f>
        <v>2651</v>
      </c>
      <c r="J144" s="483"/>
      <c r="K144" s="176"/>
      <c r="L144" s="176"/>
      <c r="M144" s="184"/>
    </row>
    <row r="145" spans="5:13" ht="5.0999999999999996" customHeight="1" thickBot="1" x14ac:dyDescent="0.25">
      <c r="E145" s="182"/>
      <c r="F145" s="185"/>
      <c r="G145" s="183"/>
      <c r="H145" s="176"/>
      <c r="I145" s="224"/>
      <c r="J145" s="224"/>
      <c r="K145" s="176"/>
      <c r="L145" s="176"/>
      <c r="M145" s="187"/>
    </row>
    <row r="146" spans="5:13" ht="15" customHeight="1" thickBot="1" x14ac:dyDescent="0.3">
      <c r="E146" s="480" t="s">
        <v>394</v>
      </c>
      <c r="F146" s="481"/>
      <c r="G146" s="183"/>
      <c r="H146" s="176"/>
      <c r="I146" s="482">
        <f>I144*1.35</f>
        <v>3578.8500000000004</v>
      </c>
      <c r="J146" s="483"/>
      <c r="K146" s="176"/>
      <c r="L146" s="176"/>
      <c r="M146" s="187"/>
    </row>
    <row r="147" spans="5:13" ht="5.0999999999999996" customHeight="1" thickBot="1" x14ac:dyDescent="0.25">
      <c r="E147" s="182"/>
      <c r="F147" s="185"/>
      <c r="G147" s="183"/>
      <c r="H147" s="176"/>
      <c r="I147" s="224"/>
      <c r="J147" s="224"/>
      <c r="K147" s="176"/>
      <c r="L147" s="176"/>
      <c r="M147" s="187"/>
    </row>
    <row r="148" spans="5:13" ht="15" customHeight="1" thickBot="1" x14ac:dyDescent="0.3">
      <c r="E148" s="480" t="s">
        <v>395</v>
      </c>
      <c r="F148" s="481"/>
      <c r="G148" s="183"/>
      <c r="H148" s="176"/>
      <c r="I148" s="482">
        <f>I146*0.15</f>
        <v>536.82749999999999</v>
      </c>
      <c r="J148" s="483"/>
      <c r="K148" s="176"/>
      <c r="L148" s="176"/>
      <c r="M148" s="187"/>
    </row>
    <row r="149" spans="5:13" ht="5.0999999999999996" customHeight="1" thickBot="1" x14ac:dyDescent="0.25">
      <c r="E149" s="182"/>
      <c r="F149" s="185"/>
      <c r="G149" s="183"/>
      <c r="H149" s="176"/>
      <c r="I149" s="224"/>
      <c r="J149" s="224"/>
      <c r="K149" s="176"/>
      <c r="L149" s="176"/>
      <c r="M149" s="187"/>
    </row>
    <row r="150" spans="5:13" ht="15" customHeight="1" thickBot="1" x14ac:dyDescent="0.3">
      <c r="E150" s="480" t="s">
        <v>499</v>
      </c>
      <c r="F150" s="481"/>
      <c r="G150" s="183"/>
      <c r="H150" s="176"/>
      <c r="I150" s="482">
        <f>I146*0.05</f>
        <v>178.94250000000002</v>
      </c>
      <c r="J150" s="483"/>
      <c r="K150" s="176"/>
      <c r="L150" s="176"/>
      <c r="M150" s="187"/>
    </row>
    <row r="151" spans="5:13" ht="5.0999999999999996" customHeight="1" thickBot="1" x14ac:dyDescent="0.25">
      <c r="E151" s="182"/>
      <c r="F151" s="185"/>
      <c r="G151" s="183"/>
      <c r="H151" s="176"/>
      <c r="I151" s="224"/>
      <c r="J151" s="224"/>
      <c r="K151" s="176"/>
      <c r="L151" s="176"/>
      <c r="M151" s="187"/>
    </row>
    <row r="152" spans="5:13" ht="24" customHeight="1" thickBot="1" x14ac:dyDescent="0.3">
      <c r="E152" s="488" t="s">
        <v>60</v>
      </c>
      <c r="F152" s="489"/>
      <c r="G152" s="183"/>
      <c r="H152" s="176"/>
      <c r="I152" s="490">
        <f>I148+I146+I150</f>
        <v>4294.6200000000008</v>
      </c>
      <c r="J152" s="491"/>
      <c r="K152" s="176"/>
      <c r="L152" s="176"/>
      <c r="M152" s="187"/>
    </row>
    <row r="153" spans="5:13" ht="27.75" customHeight="1" x14ac:dyDescent="0.2">
      <c r="E153" s="182"/>
      <c r="F153" s="185"/>
      <c r="G153" s="183"/>
      <c r="H153" s="176"/>
      <c r="I153" s="186"/>
      <c r="J153" s="186"/>
      <c r="K153" s="176"/>
      <c r="L153" s="176"/>
      <c r="M153" s="187"/>
    </row>
    <row r="154" spans="5:13" ht="9.9499999999999993" customHeight="1" thickBot="1" x14ac:dyDescent="0.3">
      <c r="E154" s="188"/>
      <c r="F154" s="163"/>
      <c r="G154" s="163"/>
      <c r="H154" s="164"/>
      <c r="I154" s="164"/>
      <c r="J154" s="164"/>
      <c r="K154" s="164"/>
      <c r="L154" s="164"/>
      <c r="M154" s="163"/>
    </row>
    <row r="155" spans="5:13" ht="32.25" customHeight="1" thickBot="1" x14ac:dyDescent="0.3">
      <c r="E155" s="86" t="s">
        <v>130</v>
      </c>
      <c r="F155" s="87" t="s">
        <v>0</v>
      </c>
      <c r="G155" s="160"/>
      <c r="H155" s="91" t="s">
        <v>115</v>
      </c>
      <c r="I155" s="91" t="s">
        <v>113</v>
      </c>
      <c r="J155" s="92" t="s">
        <v>114</v>
      </c>
      <c r="K155" s="91" t="s">
        <v>116</v>
      </c>
      <c r="L155" s="161"/>
      <c r="M155" s="88" t="s">
        <v>14</v>
      </c>
    </row>
    <row r="156" spans="5:13" ht="12.95" customHeight="1" thickBot="1" x14ac:dyDescent="0.3">
      <c r="E156" s="188"/>
      <c r="F156" s="163"/>
      <c r="G156" s="163"/>
      <c r="H156" s="164"/>
      <c r="I156" s="164"/>
      <c r="J156" s="164"/>
      <c r="K156" s="164"/>
      <c r="L156" s="164"/>
      <c r="M156" s="163"/>
    </row>
    <row r="157" spans="5:13" ht="18" customHeight="1" thickBot="1" x14ac:dyDescent="0.3">
      <c r="E157" s="97" t="s">
        <v>2</v>
      </c>
      <c r="F157" s="93" t="s">
        <v>1</v>
      </c>
      <c r="G157" s="189"/>
      <c r="H157" s="94"/>
      <c r="I157" s="95"/>
      <c r="J157" s="225">
        <f>SUM(J158:J164)</f>
        <v>885</v>
      </c>
      <c r="K157" s="95"/>
      <c r="L157" s="96"/>
      <c r="M157" s="112"/>
    </row>
    <row r="158" spans="5:13" ht="12.95" customHeight="1" x14ac:dyDescent="0.25">
      <c r="E158" s="115" t="s">
        <v>7</v>
      </c>
      <c r="F158" s="165" t="s">
        <v>329</v>
      </c>
      <c r="G158" s="166"/>
      <c r="H158" s="53">
        <v>1</v>
      </c>
      <c r="I158" s="190">
        <v>50</v>
      </c>
      <c r="J158" s="191">
        <f t="shared" ref="J158:J164" si="5">I158*H158</f>
        <v>50</v>
      </c>
      <c r="K158" s="192"/>
      <c r="L158" s="193"/>
      <c r="M158" s="61" t="s">
        <v>330</v>
      </c>
    </row>
    <row r="159" spans="5:13" ht="12.95" customHeight="1" x14ac:dyDescent="0.25">
      <c r="E159" s="116" t="s">
        <v>8</v>
      </c>
      <c r="F159" s="34" t="s">
        <v>331</v>
      </c>
      <c r="G159" s="166"/>
      <c r="H159" s="54">
        <v>1</v>
      </c>
      <c r="I159" s="194">
        <v>270</v>
      </c>
      <c r="J159" s="195">
        <f t="shared" si="5"/>
        <v>270</v>
      </c>
      <c r="K159" s="196"/>
      <c r="L159" s="193"/>
      <c r="M159" s="62" t="s">
        <v>388</v>
      </c>
    </row>
    <row r="160" spans="5:13" ht="12.95" customHeight="1" x14ac:dyDescent="0.25">
      <c r="E160" s="116" t="s">
        <v>15</v>
      </c>
      <c r="F160" s="34" t="s">
        <v>333</v>
      </c>
      <c r="G160" s="166"/>
      <c r="H160" s="54">
        <v>1</v>
      </c>
      <c r="I160" s="194">
        <v>250</v>
      </c>
      <c r="J160" s="195">
        <f t="shared" si="5"/>
        <v>250</v>
      </c>
      <c r="K160" s="196"/>
      <c r="L160" s="193"/>
      <c r="M160" s="62" t="s">
        <v>362</v>
      </c>
    </row>
    <row r="161" spans="5:13" ht="12.95" customHeight="1" x14ac:dyDescent="0.25">
      <c r="E161" s="116" t="s">
        <v>16</v>
      </c>
      <c r="F161" s="34" t="s">
        <v>360</v>
      </c>
      <c r="G161" s="166"/>
      <c r="H161" s="54">
        <v>1</v>
      </c>
      <c r="I161" s="194">
        <v>30</v>
      </c>
      <c r="J161" s="195">
        <f t="shared" si="5"/>
        <v>30</v>
      </c>
      <c r="K161" s="196"/>
      <c r="L161" s="193"/>
      <c r="M161" s="62" t="s">
        <v>381</v>
      </c>
    </row>
    <row r="162" spans="5:13" ht="12.95" customHeight="1" x14ac:dyDescent="0.25">
      <c r="E162" s="116" t="s">
        <v>332</v>
      </c>
      <c r="F162" s="34" t="s">
        <v>391</v>
      </c>
      <c r="G162" s="166"/>
      <c r="H162" s="54">
        <v>1</v>
      </c>
      <c r="I162" s="194">
        <v>200</v>
      </c>
      <c r="J162" s="195">
        <f t="shared" si="5"/>
        <v>200</v>
      </c>
      <c r="K162" s="196"/>
      <c r="L162" s="193"/>
      <c r="M162" s="62" t="s">
        <v>392</v>
      </c>
    </row>
    <row r="163" spans="5:13" ht="12.95" customHeight="1" x14ac:dyDescent="0.25">
      <c r="E163" s="116" t="s">
        <v>337</v>
      </c>
      <c r="F163" s="34" t="s">
        <v>142</v>
      </c>
      <c r="G163" s="166"/>
      <c r="H163" s="54">
        <v>4</v>
      </c>
      <c r="I163" s="194">
        <v>17</v>
      </c>
      <c r="J163" s="195">
        <f t="shared" si="5"/>
        <v>68</v>
      </c>
      <c r="K163" s="196"/>
      <c r="L163" s="193"/>
      <c r="M163" s="62" t="s">
        <v>390</v>
      </c>
    </row>
    <row r="164" spans="5:13" ht="13.5" customHeight="1" thickBot="1" x14ac:dyDescent="0.3">
      <c r="E164" s="117" t="s">
        <v>361</v>
      </c>
      <c r="F164" s="197" t="s">
        <v>383</v>
      </c>
      <c r="G164" s="166"/>
      <c r="H164" s="55">
        <v>1</v>
      </c>
      <c r="I164" s="198">
        <v>17</v>
      </c>
      <c r="J164" s="199">
        <f t="shared" si="5"/>
        <v>17</v>
      </c>
      <c r="K164" s="200"/>
      <c r="L164" s="193"/>
      <c r="M164" s="63" t="s">
        <v>434</v>
      </c>
    </row>
    <row r="165" spans="5:13" ht="24.95" customHeight="1" x14ac:dyDescent="0.25">
      <c r="E165" s="201"/>
      <c r="F165" s="166"/>
      <c r="G165" s="166"/>
      <c r="H165" s="174"/>
      <c r="I165" s="193"/>
      <c r="J165" s="193"/>
      <c r="K165" s="193"/>
      <c r="L165" s="193"/>
      <c r="M165" s="163"/>
    </row>
    <row r="166" spans="5:13" ht="5.0999999999999996" customHeight="1" thickBot="1" x14ac:dyDescent="0.3">
      <c r="E166" s="5"/>
      <c r="F166" s="4"/>
      <c r="G166" s="4"/>
      <c r="H166" s="3"/>
      <c r="I166" s="3"/>
      <c r="J166" s="3"/>
      <c r="K166" s="3"/>
      <c r="L166" s="3"/>
      <c r="M166" s="202"/>
    </row>
    <row r="167" spans="5:13" ht="24.95" customHeight="1" thickBot="1" x14ac:dyDescent="0.3">
      <c r="E167" s="151" t="s">
        <v>396</v>
      </c>
      <c r="F167" s="501" t="s">
        <v>398</v>
      </c>
      <c r="G167" s="502"/>
      <c r="H167" s="503"/>
      <c r="I167" s="154" t="s">
        <v>17</v>
      </c>
      <c r="J167" s="154" t="s">
        <v>20</v>
      </c>
      <c r="K167" s="3"/>
      <c r="L167" s="3"/>
      <c r="M167" s="202"/>
    </row>
    <row r="168" spans="5:13" ht="5.0999999999999996" customHeight="1" thickBot="1" x14ac:dyDescent="0.3">
      <c r="E168" s="5"/>
      <c r="F168" s="4"/>
      <c r="G168" s="4"/>
      <c r="H168" s="3"/>
      <c r="I168" s="3"/>
      <c r="J168" s="3"/>
      <c r="K168" s="3"/>
      <c r="L168" s="3"/>
      <c r="M168" s="202"/>
    </row>
    <row r="169" spans="5:13" ht="24.95" customHeight="1" thickBot="1" x14ac:dyDescent="0.3">
      <c r="E169" s="155" t="str">
        <f>E9</f>
        <v>AA</v>
      </c>
      <c r="F169" s="504" t="str">
        <f>F9</f>
        <v>ACCUEIL-ADMINISTRATION</v>
      </c>
      <c r="G169" s="505"/>
      <c r="H169" s="505"/>
      <c r="I169" s="254">
        <f>J9</f>
        <v>68</v>
      </c>
      <c r="J169" s="254">
        <f>I169*1.35</f>
        <v>91.800000000000011</v>
      </c>
      <c r="K169" s="3"/>
      <c r="L169" s="3"/>
      <c r="M169" s="202"/>
    </row>
    <row r="170" spans="5:13" ht="24.95" customHeight="1" thickBot="1" x14ac:dyDescent="0.3">
      <c r="E170" s="266" t="s">
        <v>404</v>
      </c>
      <c r="F170" s="506" t="str">
        <f>F15</f>
        <v>ONCOLOGIE MEDICALE CS</v>
      </c>
      <c r="G170" s="507"/>
      <c r="H170" s="507"/>
      <c r="I170" s="254">
        <f>J15</f>
        <v>540</v>
      </c>
      <c r="J170" s="254">
        <f>O15</f>
        <v>729</v>
      </c>
      <c r="K170" s="3"/>
      <c r="L170" s="3"/>
      <c r="M170" s="202"/>
    </row>
    <row r="171" spans="5:13" ht="24.95" customHeight="1" thickBot="1" x14ac:dyDescent="0.3">
      <c r="E171" s="150" t="str">
        <f>E36</f>
        <v>OD. HJ</v>
      </c>
      <c r="F171" s="506" t="str">
        <f>F36</f>
        <v>ONCOLOGIE DERMATOLOGIE HJ</v>
      </c>
      <c r="G171" s="507"/>
      <c r="H171" s="507"/>
      <c r="I171" s="254">
        <f>J36</f>
        <v>461</v>
      </c>
      <c r="J171" s="254">
        <f t="shared" ref="J171:J176" si="6">I171*1.35</f>
        <v>622.35</v>
      </c>
      <c r="K171" s="3"/>
      <c r="L171" s="3"/>
      <c r="M171" s="202"/>
    </row>
    <row r="172" spans="5:13" ht="24.95" customHeight="1" thickBot="1" x14ac:dyDescent="0.3">
      <c r="E172" s="148" t="s">
        <v>211</v>
      </c>
      <c r="F172" s="486" t="str">
        <f>F82</f>
        <v>HEMATOLOGIE CS</v>
      </c>
      <c r="G172" s="487"/>
      <c r="H172" s="508"/>
      <c r="I172" s="254">
        <f>J82</f>
        <v>754</v>
      </c>
      <c r="J172" s="254">
        <f t="shared" si="6"/>
        <v>1017.9000000000001</v>
      </c>
      <c r="K172" s="484"/>
      <c r="L172" s="3"/>
      <c r="M172" s="202"/>
    </row>
    <row r="173" spans="5:13" ht="24.95" customHeight="1" thickBot="1" x14ac:dyDescent="0.3">
      <c r="E173" s="148" t="str">
        <f>E104</f>
        <v>HEM. HJ</v>
      </c>
      <c r="F173" s="486" t="str">
        <f>F104</f>
        <v>HEMATOLOGIE HJ</v>
      </c>
      <c r="G173" s="487"/>
      <c r="H173" s="487"/>
      <c r="I173" s="254">
        <f>J104</f>
        <v>456</v>
      </c>
      <c r="J173" s="254">
        <f t="shared" si="6"/>
        <v>615.6</v>
      </c>
      <c r="K173" s="485"/>
      <c r="L173" s="3"/>
      <c r="M173" s="202"/>
    </row>
    <row r="174" spans="5:13" ht="24.95" customHeight="1" thickBot="1" x14ac:dyDescent="0.3">
      <c r="E174" s="149" t="str">
        <f>E60</f>
        <v>MI.HJ</v>
      </c>
      <c r="F174" s="509" t="str">
        <f>F60</f>
        <v>MEDECINE INTERNE IHU HJ</v>
      </c>
      <c r="G174" s="510"/>
      <c r="H174" s="510"/>
      <c r="I174" s="254">
        <f>J60</f>
        <v>245</v>
      </c>
      <c r="J174" s="254">
        <f t="shared" si="6"/>
        <v>330.75</v>
      </c>
      <c r="K174" s="145"/>
      <c r="L174" s="3"/>
      <c r="M174" s="202"/>
    </row>
    <row r="175" spans="5:13" ht="24.95" customHeight="1" thickBot="1" x14ac:dyDescent="0.3">
      <c r="E175" s="152" t="str">
        <f>E129</f>
        <v>EP</v>
      </c>
      <c r="F175" s="511" t="str">
        <f>F129</f>
        <v>ESPACES PERSONNELS</v>
      </c>
      <c r="G175" s="512"/>
      <c r="H175" s="512"/>
      <c r="I175" s="254">
        <f>J129</f>
        <v>80</v>
      </c>
      <c r="J175" s="254">
        <f t="shared" si="6"/>
        <v>108</v>
      </c>
      <c r="K175" s="3"/>
      <c r="L175" s="3"/>
      <c r="M175" s="202"/>
    </row>
    <row r="176" spans="5:13" ht="18" customHeight="1" thickBot="1" x14ac:dyDescent="0.3">
      <c r="E176" s="147" t="str">
        <f>E133</f>
        <v>EL</v>
      </c>
      <c r="F176" s="513" t="str">
        <f>F133</f>
        <v>ESPACES  LOGISTIQUES</v>
      </c>
      <c r="G176" s="514"/>
      <c r="H176" s="514"/>
      <c r="I176" s="254">
        <f>J133</f>
        <v>47</v>
      </c>
      <c r="J176" s="254">
        <f t="shared" si="6"/>
        <v>63.45</v>
      </c>
      <c r="K176" s="3"/>
      <c r="L176" s="3"/>
      <c r="M176" s="202"/>
    </row>
    <row r="177" spans="5:13" ht="24.95" customHeight="1" thickBot="1" x14ac:dyDescent="0.3">
      <c r="E177" s="153" t="str">
        <f>E138</f>
        <v>LT</v>
      </c>
      <c r="F177" s="515" t="str">
        <f>F138</f>
        <v>LOCAUX TECHNIQUES</v>
      </c>
      <c r="G177" s="516"/>
      <c r="H177" s="516"/>
      <c r="I177" s="254">
        <f>J138</f>
        <v>536.82749999999999</v>
      </c>
      <c r="J177" s="254">
        <f>J138</f>
        <v>536.82749999999999</v>
      </c>
      <c r="K177" s="3"/>
      <c r="L177" s="3"/>
      <c r="M177" s="202"/>
    </row>
    <row r="178" spans="5:13" ht="5.0999999999999996" customHeight="1" thickBot="1" x14ac:dyDescent="0.3">
      <c r="E178" s="5"/>
      <c r="F178" s="4"/>
      <c r="G178" s="4"/>
      <c r="H178" s="3"/>
      <c r="I178" s="145"/>
      <c r="J178" s="145"/>
      <c r="K178" s="3"/>
      <c r="L178" s="3"/>
      <c r="M178" s="202"/>
    </row>
    <row r="179" spans="5:13" ht="24.95" customHeight="1" thickBot="1" x14ac:dyDescent="0.3">
      <c r="E179" s="517" t="s">
        <v>13</v>
      </c>
      <c r="F179" s="518"/>
      <c r="G179" s="519"/>
      <c r="H179" s="3"/>
      <c r="I179" s="146">
        <f>SUM(I169:I178)</f>
        <v>3187.8274999999999</v>
      </c>
      <c r="J179" s="146">
        <f>SUM(J169:J177)</f>
        <v>4115.6774999999998</v>
      </c>
      <c r="K179" s="3"/>
      <c r="L179" s="3"/>
      <c r="M179" s="202">
        <f>J179+180</f>
        <v>4295.6774999999998</v>
      </c>
    </row>
    <row r="180" spans="5:13" ht="24.95" customHeight="1" thickBot="1" x14ac:dyDescent="0.3">
      <c r="E180" s="5"/>
      <c r="F180" s="4"/>
      <c r="G180" s="4"/>
      <c r="H180" s="3"/>
      <c r="I180" s="3"/>
      <c r="J180" s="3"/>
      <c r="K180" s="3"/>
      <c r="L180" s="3"/>
      <c r="M180" s="202"/>
    </row>
    <row r="181" spans="5:13" x14ac:dyDescent="0.25">
      <c r="E181" s="492" t="s">
        <v>438</v>
      </c>
      <c r="F181" s="493"/>
      <c r="G181" s="493"/>
      <c r="H181" s="493"/>
      <c r="I181" s="494"/>
      <c r="J181" s="3"/>
      <c r="K181" s="3"/>
      <c r="L181" s="3"/>
      <c r="M181" s="202"/>
    </row>
    <row r="182" spans="5:13" x14ac:dyDescent="0.25">
      <c r="E182" s="495"/>
      <c r="F182" s="496"/>
      <c r="G182" s="496"/>
      <c r="H182" s="496"/>
      <c r="I182" s="497"/>
      <c r="J182" s="3"/>
      <c r="K182" s="3"/>
      <c r="L182" s="3"/>
      <c r="M182" s="202"/>
    </row>
    <row r="183" spans="5:13" ht="13.5" thickBot="1" x14ac:dyDescent="0.3">
      <c r="E183" s="498"/>
      <c r="F183" s="499"/>
      <c r="G183" s="499"/>
      <c r="H183" s="499"/>
      <c r="I183" s="500"/>
      <c r="J183" s="3"/>
      <c r="K183" s="3"/>
      <c r="L183" s="3"/>
      <c r="M183" s="202"/>
    </row>
    <row r="184" spans="5:13" ht="13.5" thickBot="1" x14ac:dyDescent="0.3">
      <c r="E184" s="5"/>
      <c r="F184" s="4"/>
      <c r="G184" s="4"/>
      <c r="H184" s="3"/>
      <c r="I184" s="3"/>
      <c r="J184" s="3"/>
      <c r="K184" s="3"/>
      <c r="L184" s="3"/>
      <c r="M184" s="202"/>
    </row>
    <row r="185" spans="5:13" ht="13.5" thickBot="1" x14ac:dyDescent="0.3">
      <c r="E185" s="5"/>
      <c r="F185" s="4"/>
      <c r="G185" s="4"/>
      <c r="H185" s="154" t="s">
        <v>20</v>
      </c>
      <c r="I185" s="154" t="s">
        <v>436</v>
      </c>
      <c r="J185" s="3"/>
      <c r="K185" s="3"/>
      <c r="L185" s="3"/>
      <c r="M185" s="202"/>
    </row>
    <row r="186" spans="5:13" ht="5.0999999999999996" customHeight="1" thickBot="1" x14ac:dyDescent="0.3">
      <c r="E186" s="5"/>
      <c r="F186" s="4"/>
      <c r="G186" s="4"/>
      <c r="H186" s="232"/>
      <c r="I186" s="232"/>
      <c r="J186" s="3"/>
      <c r="K186" s="3"/>
      <c r="L186" s="3"/>
      <c r="M186" s="202"/>
    </row>
    <row r="187" spans="5:13" ht="13.5" thickBot="1" x14ac:dyDescent="0.3">
      <c r="E187" s="523" t="s">
        <v>400</v>
      </c>
      <c r="F187" s="524"/>
      <c r="G187" s="4"/>
      <c r="H187" s="3"/>
      <c r="I187" s="3"/>
      <c r="J187" s="3"/>
      <c r="K187" s="3"/>
      <c r="L187" s="3"/>
      <c r="M187" s="202"/>
    </row>
    <row r="188" spans="5:13" ht="13.5" thickBot="1" x14ac:dyDescent="0.25">
      <c r="E188" s="148" t="str">
        <f>E173</f>
        <v>HEM. HJ</v>
      </c>
      <c r="F188" s="253" t="str">
        <f>F173</f>
        <v>HEMATOLOGIE HJ</v>
      </c>
      <c r="G188" s="4"/>
      <c r="H188" s="238">
        <f>J173</f>
        <v>615.6</v>
      </c>
      <c r="I188" s="239">
        <f>H188*1.1</f>
        <v>677.16000000000008</v>
      </c>
      <c r="J188" s="3"/>
      <c r="K188" s="3"/>
      <c r="L188" s="3"/>
      <c r="M188" s="202"/>
    </row>
    <row r="189" spans="5:13" ht="13.5" thickBot="1" x14ac:dyDescent="0.25">
      <c r="E189" s="153" t="str">
        <f>E177</f>
        <v>LT</v>
      </c>
      <c r="F189" s="252" t="str">
        <f>F177</f>
        <v>LOCAUX TECHNIQUES</v>
      </c>
      <c r="G189" s="4"/>
      <c r="H189" s="525" t="s">
        <v>437</v>
      </c>
      <c r="I189" s="526"/>
      <c r="J189" s="3"/>
      <c r="K189" s="3"/>
      <c r="L189" s="3"/>
      <c r="M189" s="202"/>
    </row>
    <row r="190" spans="5:13" ht="5.0999999999999996" customHeight="1" thickBot="1" x14ac:dyDescent="0.25">
      <c r="E190" s="235"/>
      <c r="F190" s="236"/>
      <c r="G190" s="4"/>
      <c r="H190" s="234"/>
      <c r="I190" s="234"/>
      <c r="J190" s="3"/>
      <c r="K190" s="3"/>
      <c r="L190" s="3"/>
      <c r="M190" s="202"/>
    </row>
    <row r="191" spans="5:13" ht="13.5" thickBot="1" x14ac:dyDescent="0.3">
      <c r="E191" s="523" t="s">
        <v>399</v>
      </c>
      <c r="F191" s="527"/>
      <c r="G191" s="4"/>
      <c r="H191" s="3"/>
      <c r="I191" s="3"/>
      <c r="J191" s="3"/>
      <c r="K191" s="3"/>
      <c r="L191" s="3"/>
      <c r="M191" s="202"/>
    </row>
    <row r="192" spans="5:13" ht="13.5" thickBot="1" x14ac:dyDescent="0.25">
      <c r="E192" s="148" t="str">
        <f>E172</f>
        <v>HEM.CS</v>
      </c>
      <c r="F192" s="231" t="str">
        <f>F172</f>
        <v>HEMATOLOGIE CS</v>
      </c>
      <c r="G192" s="4"/>
      <c r="H192" s="257">
        <f>J172</f>
        <v>1017.9000000000001</v>
      </c>
      <c r="I192" s="258">
        <f>H192*1.1</f>
        <v>1119.6900000000003</v>
      </c>
      <c r="J192" s="3"/>
      <c r="K192" s="3"/>
      <c r="L192" s="3"/>
      <c r="M192" s="202"/>
    </row>
    <row r="193" spans="5:13" ht="5.0999999999999996" customHeight="1" thickBot="1" x14ac:dyDescent="0.25">
      <c r="E193" s="235"/>
      <c r="F193" s="235"/>
      <c r="G193" s="4"/>
      <c r="H193" s="3"/>
      <c r="I193" s="3"/>
      <c r="J193" s="3"/>
      <c r="K193" s="3"/>
      <c r="L193" s="3"/>
      <c r="M193" s="202"/>
    </row>
    <row r="194" spans="5:13" ht="13.5" thickBot="1" x14ac:dyDescent="0.3">
      <c r="E194" s="523" t="s">
        <v>18</v>
      </c>
      <c r="F194" s="527"/>
      <c r="G194" s="4"/>
      <c r="H194" s="240">
        <f>H195+H196</f>
        <v>953.1</v>
      </c>
      <c r="I194" s="241">
        <f>I195+I196</f>
        <v>1048.4100000000001</v>
      </c>
      <c r="J194" s="3"/>
      <c r="K194" s="3"/>
      <c r="L194" s="3"/>
      <c r="M194" s="202"/>
    </row>
    <row r="195" spans="5:13" ht="13.5" thickBot="1" x14ac:dyDescent="0.25">
      <c r="E195" s="150" t="str">
        <f>E171</f>
        <v>OD. HJ</v>
      </c>
      <c r="F195" s="248" t="str">
        <f>F171</f>
        <v>ONCOLOGIE DERMATOLOGIE HJ</v>
      </c>
      <c r="G195" s="4"/>
      <c r="H195" s="242">
        <f>J171</f>
        <v>622.35</v>
      </c>
      <c r="I195" s="243">
        <f>H195*1.1</f>
        <v>684.58500000000004</v>
      </c>
      <c r="J195" s="3"/>
      <c r="K195" s="3"/>
      <c r="L195" s="3"/>
      <c r="M195" s="202"/>
    </row>
    <row r="196" spans="5:13" ht="13.5" thickBot="1" x14ac:dyDescent="0.2">
      <c r="E196" s="149" t="str">
        <f>E174</f>
        <v>MI.HJ</v>
      </c>
      <c r="F196" s="251" t="str">
        <f>F174</f>
        <v>MEDECINE INTERNE IHU HJ</v>
      </c>
      <c r="G196" s="4"/>
      <c r="H196" s="246">
        <f>J174</f>
        <v>330.75</v>
      </c>
      <c r="I196" s="247">
        <f>H196*1.1</f>
        <v>363.82500000000005</v>
      </c>
      <c r="J196" s="3"/>
      <c r="K196" s="3"/>
      <c r="L196" s="3"/>
      <c r="M196" s="202"/>
    </row>
    <row r="197" spans="5:13" ht="5.0999999999999996" customHeight="1" thickBot="1" x14ac:dyDescent="0.25">
      <c r="E197" s="235"/>
      <c r="F197" s="237"/>
      <c r="G197" s="4"/>
      <c r="H197" s="3"/>
      <c r="I197" s="145"/>
      <c r="J197" s="3"/>
      <c r="K197" s="3"/>
      <c r="L197" s="3"/>
      <c r="M197" s="202"/>
    </row>
    <row r="198" spans="5:13" ht="13.5" thickBot="1" x14ac:dyDescent="0.3">
      <c r="E198" s="523" t="s">
        <v>3</v>
      </c>
      <c r="F198" s="527"/>
      <c r="G198" s="4"/>
      <c r="H198" s="241">
        <f>SUM(H199:H202)</f>
        <v>992.25</v>
      </c>
      <c r="I198" s="241">
        <f>SUM(I199:I202)</f>
        <v>1091.4750000000001</v>
      </c>
      <c r="J198" s="3"/>
      <c r="K198" s="3"/>
      <c r="L198" s="3"/>
      <c r="M198" s="202"/>
    </row>
    <row r="199" spans="5:13" ht="13.5" thickBot="1" x14ac:dyDescent="0.25">
      <c r="E199" s="255" t="str">
        <f>E169</f>
        <v>AA</v>
      </c>
      <c r="F199" s="248" t="str">
        <f>F169</f>
        <v>ACCUEIL-ADMINISTRATION</v>
      </c>
      <c r="G199" s="4"/>
      <c r="H199" s="242">
        <f>J169</f>
        <v>91.800000000000011</v>
      </c>
      <c r="I199" s="243">
        <f>H199*1.1</f>
        <v>100.98000000000002</v>
      </c>
      <c r="J199" s="3"/>
      <c r="K199" s="3"/>
      <c r="L199" s="3"/>
      <c r="M199" s="202"/>
    </row>
    <row r="200" spans="5:13" ht="13.5" thickBot="1" x14ac:dyDescent="0.25">
      <c r="E200" s="152" t="str">
        <f>E175</f>
        <v>EP</v>
      </c>
      <c r="F200" s="249" t="str">
        <f>F175</f>
        <v>ESPACES PERSONNELS</v>
      </c>
      <c r="G200" s="4"/>
      <c r="H200" s="244">
        <f>J175</f>
        <v>108</v>
      </c>
      <c r="I200" s="245">
        <f>H200*1.1</f>
        <v>118.80000000000001</v>
      </c>
      <c r="J200" s="3"/>
      <c r="K200" s="3"/>
      <c r="L200" s="3"/>
      <c r="M200" s="202"/>
    </row>
    <row r="201" spans="5:13" ht="13.5" thickBot="1" x14ac:dyDescent="0.25">
      <c r="E201" s="147" t="str">
        <f>E176</f>
        <v>EL</v>
      </c>
      <c r="F201" s="249" t="str">
        <f>F176</f>
        <v>ESPACES  LOGISTIQUES</v>
      </c>
      <c r="G201" s="4"/>
      <c r="H201" s="244">
        <f>J176</f>
        <v>63.45</v>
      </c>
      <c r="I201" s="245">
        <f>H201*1.1</f>
        <v>69.795000000000002</v>
      </c>
      <c r="J201" s="3"/>
      <c r="K201" s="3"/>
      <c r="L201" s="3"/>
      <c r="M201" s="202"/>
    </row>
    <row r="202" spans="5:13" ht="13.5" thickBot="1" x14ac:dyDescent="0.25">
      <c r="E202" s="150" t="str">
        <f>E170</f>
        <v>OM.CS</v>
      </c>
      <c r="F202" s="250" t="str">
        <f>F170</f>
        <v>ONCOLOGIE MEDICALE CS</v>
      </c>
      <c r="G202" s="4"/>
      <c r="H202" s="246">
        <f>J170</f>
        <v>729</v>
      </c>
      <c r="I202" s="247">
        <f>H202*1.1</f>
        <v>801.90000000000009</v>
      </c>
      <c r="J202" s="3"/>
      <c r="K202" s="3"/>
      <c r="L202" s="3"/>
      <c r="M202" s="202"/>
    </row>
    <row r="203" spans="5:13" ht="5.0999999999999996" customHeight="1" thickBot="1" x14ac:dyDescent="0.25">
      <c r="E203" s="235"/>
      <c r="F203" s="235"/>
      <c r="G203" s="4"/>
      <c r="H203" s="3"/>
      <c r="I203" s="3"/>
      <c r="J203" s="3"/>
      <c r="K203" s="3"/>
      <c r="L203" s="3"/>
      <c r="M203" s="202"/>
    </row>
    <row r="204" spans="5:13" ht="13.5" thickBot="1" x14ac:dyDescent="0.3">
      <c r="E204" s="523" t="s">
        <v>435</v>
      </c>
      <c r="F204" s="527"/>
      <c r="G204" s="4"/>
      <c r="H204" s="3"/>
      <c r="I204" s="3"/>
      <c r="J204" s="3"/>
      <c r="K204" s="3"/>
      <c r="L204" s="3"/>
      <c r="M204" s="202"/>
    </row>
    <row r="205" spans="5:13" ht="13.5" thickBot="1" x14ac:dyDescent="0.25">
      <c r="E205" s="153" t="str">
        <f>E177</f>
        <v>LT</v>
      </c>
      <c r="F205" s="233" t="str">
        <f>F177</f>
        <v>LOCAUX TECHNIQUES</v>
      </c>
      <c r="G205" s="4"/>
      <c r="H205" s="520" t="s">
        <v>437</v>
      </c>
      <c r="I205" s="521"/>
      <c r="J205" s="3"/>
      <c r="K205" s="3"/>
      <c r="L205" s="3"/>
      <c r="M205" s="202"/>
    </row>
    <row r="206" spans="5:13" x14ac:dyDescent="0.25">
      <c r="E206" s="522"/>
      <c r="F206" s="522"/>
      <c r="G206" s="4"/>
      <c r="H206" s="3"/>
      <c r="I206" s="3"/>
      <c r="J206" s="3"/>
      <c r="K206" s="3"/>
      <c r="L206" s="3"/>
      <c r="M206" s="202"/>
    </row>
    <row r="207" spans="5:13" x14ac:dyDescent="0.25">
      <c r="E207" s="522"/>
      <c r="F207" s="522"/>
      <c r="G207" s="4"/>
      <c r="H207" s="3"/>
      <c r="I207" s="3"/>
      <c r="J207" s="3"/>
      <c r="K207" s="3"/>
      <c r="L207" s="3"/>
      <c r="M207" s="202"/>
    </row>
    <row r="208" spans="5:13" x14ac:dyDescent="0.25">
      <c r="E208" s="5"/>
      <c r="F208" s="4"/>
      <c r="G208" s="4"/>
      <c r="H208" s="3"/>
      <c r="I208" s="3"/>
      <c r="J208" s="3"/>
      <c r="K208" s="3"/>
      <c r="L208" s="3"/>
      <c r="M208" s="202"/>
    </row>
    <row r="209" spans="5:13" x14ac:dyDescent="0.25">
      <c r="E209" s="5"/>
      <c r="F209" s="4"/>
      <c r="G209" s="4"/>
      <c r="H209" s="3"/>
      <c r="I209" s="3"/>
      <c r="J209" s="3"/>
      <c r="K209" s="3"/>
      <c r="L209" s="3"/>
      <c r="M209" s="202"/>
    </row>
    <row r="210" spans="5:13" x14ac:dyDescent="0.25">
      <c r="E210" s="5"/>
      <c r="F210" s="4"/>
      <c r="G210" s="4"/>
      <c r="H210" s="3"/>
      <c r="I210" s="3"/>
      <c r="J210" s="256"/>
      <c r="K210" s="3"/>
      <c r="L210" s="3"/>
      <c r="M210" s="202"/>
    </row>
    <row r="212" spans="5:13" x14ac:dyDescent="0.25">
      <c r="E212" s="5"/>
      <c r="F212" s="4"/>
      <c r="G212" s="4"/>
      <c r="H212" s="3"/>
      <c r="I212" s="3"/>
    </row>
  </sheetData>
  <mergeCells count="42">
    <mergeCell ref="H205:I205"/>
    <mergeCell ref="E206:F206"/>
    <mergeCell ref="E207:F207"/>
    <mergeCell ref="E187:F187"/>
    <mergeCell ref="H189:I189"/>
    <mergeCell ref="E191:F191"/>
    <mergeCell ref="E194:F194"/>
    <mergeCell ref="E198:F198"/>
    <mergeCell ref="E204:F204"/>
    <mergeCell ref="E181:I183"/>
    <mergeCell ref="F167:H167"/>
    <mergeCell ref="F169:H169"/>
    <mergeCell ref="F170:H170"/>
    <mergeCell ref="F171:H171"/>
    <mergeCell ref="F172:H172"/>
    <mergeCell ref="F174:H174"/>
    <mergeCell ref="F175:H175"/>
    <mergeCell ref="F176:H176"/>
    <mergeCell ref="F177:H177"/>
    <mergeCell ref="E179:G179"/>
    <mergeCell ref="K172:K173"/>
    <mergeCell ref="F173:H173"/>
    <mergeCell ref="E146:F146"/>
    <mergeCell ref="I146:J146"/>
    <mergeCell ref="E148:F148"/>
    <mergeCell ref="I148:J148"/>
    <mergeCell ref="E152:F152"/>
    <mergeCell ref="I152:J152"/>
    <mergeCell ref="E150:F150"/>
    <mergeCell ref="I150:J150"/>
    <mergeCell ref="F129:I129"/>
    <mergeCell ref="O130:O131"/>
    <mergeCell ref="F133:I133"/>
    <mergeCell ref="F138:I138"/>
    <mergeCell ref="E144:F144"/>
    <mergeCell ref="I144:J144"/>
    <mergeCell ref="F104:I104"/>
    <mergeCell ref="F9:I9"/>
    <mergeCell ref="F15:I15"/>
    <mergeCell ref="F36:I36"/>
    <mergeCell ref="F60:I60"/>
    <mergeCell ref="F82:I82"/>
  </mergeCells>
  <printOptions horizontalCentered="1"/>
  <pageMargins left="0.23622047244094491" right="0.23622047244094491" top="0.68979166666666669" bottom="1.1287499999999999" header="0.31496062992125984" footer="0.31496062992125984"/>
  <pageSetup paperSize="9" fitToHeight="0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675F04-6D0D-4108-B8D5-2253B5AAD903}">
  <sheetPr>
    <tabColor rgb="FF006666"/>
    <pageSetUpPr fitToPage="1"/>
  </sheetPr>
  <dimension ref="A1:AS166"/>
  <sheetViews>
    <sheetView zoomScale="120" zoomScaleNormal="101" zoomScaleSheetLayoutView="118" workbookViewId="0">
      <pane ySplit="1" topLeftCell="A123" activePane="bottomLeft" state="frozen"/>
      <selection pane="bottomLeft" activeCell="I154" sqref="I154"/>
    </sheetView>
  </sheetViews>
  <sheetFormatPr baseColWidth="10" defaultColWidth="9.140625" defaultRowHeight="12.75" x14ac:dyDescent="0.25"/>
  <cols>
    <col min="1" max="1" width="25.85546875" style="1" customWidth="1"/>
    <col min="2" max="2" width="10.7109375" style="215" bestFit="1" customWidth="1"/>
    <col min="3" max="3" width="45.85546875" style="318" customWidth="1"/>
    <col min="4" max="4" width="2.140625" style="1" customWidth="1"/>
    <col min="5" max="5" width="6" style="1" customWidth="1"/>
    <col min="6" max="6" width="7.42578125" style="1" bestFit="1" customWidth="1"/>
    <col min="7" max="7" width="7.5703125" style="1" bestFit="1" customWidth="1"/>
    <col min="8" max="8" width="1.7109375" style="1" customWidth="1"/>
    <col min="9" max="9" width="113.28515625" style="318" customWidth="1"/>
    <col min="10" max="10" width="35.7109375" style="1" customWidth="1"/>
    <col min="11" max="16384" width="9.140625" style="1"/>
  </cols>
  <sheetData>
    <row r="1" spans="1:45" ht="39" thickBot="1" x14ac:dyDescent="0.3">
      <c r="A1" s="284"/>
      <c r="B1" s="86" t="s">
        <v>505</v>
      </c>
      <c r="C1" s="385" t="s">
        <v>0</v>
      </c>
      <c r="D1" s="284"/>
      <c r="E1" s="91" t="s">
        <v>113</v>
      </c>
      <c r="F1" s="91" t="s">
        <v>115</v>
      </c>
      <c r="G1" s="92" t="s">
        <v>114</v>
      </c>
      <c r="H1" s="284"/>
      <c r="I1" s="297" t="s">
        <v>14</v>
      </c>
      <c r="J1" s="284"/>
    </row>
    <row r="2" spans="1:45" ht="16.5" thickBot="1" x14ac:dyDescent="0.3">
      <c r="A2" s="284"/>
      <c r="B2" s="83"/>
      <c r="C2" s="298" t="s">
        <v>125</v>
      </c>
      <c r="D2" s="284"/>
      <c r="E2" s="285"/>
      <c r="F2" s="286"/>
      <c r="G2" s="217">
        <f>SUM(G3:G6)</f>
        <v>68</v>
      </c>
      <c r="H2" s="284"/>
      <c r="I2" s="298"/>
      <c r="J2" s="284"/>
    </row>
    <row r="3" spans="1:45" s="429" customFormat="1" ht="15.75" x14ac:dyDescent="0.25">
      <c r="A3" s="284"/>
      <c r="B3" s="405" t="s">
        <v>589</v>
      </c>
      <c r="C3" s="315" t="s">
        <v>586</v>
      </c>
      <c r="D3" s="284"/>
      <c r="E3" s="446" t="s">
        <v>336</v>
      </c>
      <c r="F3" s="33" t="s">
        <v>336</v>
      </c>
      <c r="G3" s="126" t="s">
        <v>336</v>
      </c>
      <c r="H3" s="284"/>
      <c r="I3" s="299" t="s">
        <v>588</v>
      </c>
      <c r="J3" s="284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</row>
    <row r="4" spans="1:45" ht="71.45" customHeight="1" x14ac:dyDescent="0.25">
      <c r="A4" s="284"/>
      <c r="B4" s="427" t="s">
        <v>548</v>
      </c>
      <c r="C4" s="428" t="s">
        <v>587</v>
      </c>
      <c r="D4" s="284"/>
      <c r="E4" s="448">
        <v>52</v>
      </c>
      <c r="F4" s="41">
        <v>1</v>
      </c>
      <c r="G4" s="136">
        <f>E4*F4</f>
        <v>52</v>
      </c>
      <c r="H4" s="284"/>
      <c r="I4" s="428" t="s">
        <v>628</v>
      </c>
      <c r="J4" s="284"/>
    </row>
    <row r="5" spans="1:45" ht="15.75" x14ac:dyDescent="0.25">
      <c r="A5" s="284"/>
      <c r="B5" s="405" t="s">
        <v>570</v>
      </c>
      <c r="C5" s="315" t="s">
        <v>322</v>
      </c>
      <c r="D5" s="284"/>
      <c r="E5" s="446">
        <f>12</f>
        <v>12</v>
      </c>
      <c r="F5" s="33">
        <v>1</v>
      </c>
      <c r="G5" s="126">
        <f>E5*F5</f>
        <v>12</v>
      </c>
      <c r="H5" s="284"/>
      <c r="I5" s="299" t="s">
        <v>630</v>
      </c>
      <c r="J5" s="284"/>
    </row>
    <row r="6" spans="1:45" ht="16.5" thickBot="1" x14ac:dyDescent="0.3">
      <c r="A6" s="284"/>
      <c r="B6" s="406" t="s">
        <v>552</v>
      </c>
      <c r="C6" s="316" t="s">
        <v>140</v>
      </c>
      <c r="D6" s="284"/>
      <c r="E6" s="443">
        <v>4</v>
      </c>
      <c r="F6" s="37">
        <v>1</v>
      </c>
      <c r="G6" s="127">
        <f>E6*F6</f>
        <v>4</v>
      </c>
      <c r="H6" s="284"/>
      <c r="I6" s="300" t="s">
        <v>184</v>
      </c>
      <c r="J6" s="284"/>
    </row>
    <row r="7" spans="1:45" ht="16.5" thickBot="1" x14ac:dyDescent="0.3">
      <c r="A7" s="284"/>
      <c r="B7" s="410"/>
      <c r="C7" s="312"/>
      <c r="D7" s="284"/>
      <c r="E7" s="174"/>
      <c r="F7" s="174"/>
      <c r="G7" s="174"/>
      <c r="H7" s="284"/>
      <c r="I7" s="301"/>
      <c r="J7" s="284"/>
    </row>
    <row r="8" spans="1:45" ht="16.5" thickBot="1" x14ac:dyDescent="0.3">
      <c r="A8" s="284"/>
      <c r="B8" s="212"/>
      <c r="C8" s="302" t="s">
        <v>602</v>
      </c>
      <c r="D8" s="284"/>
      <c r="E8" s="279"/>
      <c r="F8" s="159"/>
      <c r="G8" s="222">
        <f>SUM(G9:G29)</f>
        <v>532</v>
      </c>
      <c r="H8" s="284"/>
      <c r="I8" s="302" t="s">
        <v>539</v>
      </c>
      <c r="J8" s="284"/>
    </row>
    <row r="9" spans="1:45" ht="15.75" x14ac:dyDescent="0.25">
      <c r="A9" s="284"/>
      <c r="B9" s="411"/>
      <c r="C9" s="386" t="s">
        <v>508</v>
      </c>
      <c r="D9" s="289"/>
      <c r="E9" s="447"/>
      <c r="F9" s="290"/>
      <c r="G9" s="291"/>
      <c r="H9" s="289"/>
      <c r="I9" s="303"/>
      <c r="J9" s="284"/>
    </row>
    <row r="10" spans="1:45" ht="38.25" x14ac:dyDescent="0.25">
      <c r="A10" s="284"/>
      <c r="B10" s="407" t="s">
        <v>603</v>
      </c>
      <c r="C10" s="387" t="s">
        <v>553</v>
      </c>
      <c r="D10" s="294"/>
      <c r="E10" s="446">
        <v>16</v>
      </c>
      <c r="F10" s="54">
        <v>2</v>
      </c>
      <c r="G10" s="126">
        <f>E10*F10</f>
        <v>32</v>
      </c>
      <c r="H10" s="294"/>
      <c r="I10" s="299" t="s">
        <v>609</v>
      </c>
      <c r="J10" s="284"/>
    </row>
    <row r="11" spans="1:45" ht="25.5" x14ac:dyDescent="0.25">
      <c r="A11" s="284"/>
      <c r="B11" s="407" t="s">
        <v>555</v>
      </c>
      <c r="C11" s="387" t="s">
        <v>73</v>
      </c>
      <c r="D11" s="284"/>
      <c r="E11" s="446">
        <v>20</v>
      </c>
      <c r="F11" s="54">
        <v>1</v>
      </c>
      <c r="G11" s="126">
        <f>E11*F11</f>
        <v>20</v>
      </c>
      <c r="H11" s="284"/>
      <c r="I11" s="299" t="s">
        <v>540</v>
      </c>
      <c r="J11" s="284"/>
    </row>
    <row r="12" spans="1:45" ht="38.25" x14ac:dyDescent="0.25">
      <c r="A12" s="284"/>
      <c r="B12" s="407" t="s">
        <v>556</v>
      </c>
      <c r="C12" s="387" t="s">
        <v>296</v>
      </c>
      <c r="D12" s="284"/>
      <c r="E12" s="446">
        <v>8</v>
      </c>
      <c r="F12" s="54">
        <v>1</v>
      </c>
      <c r="G12" s="126">
        <f>E12*F12</f>
        <v>8</v>
      </c>
      <c r="H12" s="284"/>
      <c r="I12" s="299" t="s">
        <v>541</v>
      </c>
      <c r="J12" s="284"/>
    </row>
    <row r="13" spans="1:45" ht="15.75" x14ac:dyDescent="0.25">
      <c r="A13" s="284"/>
      <c r="B13" s="407" t="s">
        <v>552</v>
      </c>
      <c r="C13" s="387" t="s">
        <v>320</v>
      </c>
      <c r="D13" s="284"/>
      <c r="E13" s="446">
        <v>4</v>
      </c>
      <c r="F13" s="54">
        <v>1</v>
      </c>
      <c r="G13" s="126">
        <f>E13*F13</f>
        <v>4</v>
      </c>
      <c r="H13" s="284"/>
      <c r="I13" s="299" t="s">
        <v>526</v>
      </c>
      <c r="J13" s="284"/>
    </row>
    <row r="14" spans="1:45" ht="15.75" x14ac:dyDescent="0.25">
      <c r="A14" s="284"/>
      <c r="B14" s="412"/>
      <c r="C14" s="388" t="s">
        <v>509</v>
      </c>
      <c r="D14" s="289"/>
      <c r="E14" s="445"/>
      <c r="F14" s="292"/>
      <c r="G14" s="293"/>
      <c r="H14" s="289"/>
      <c r="I14" s="304"/>
      <c r="J14" s="284"/>
    </row>
    <row r="15" spans="1:45" ht="15.75" x14ac:dyDescent="0.25">
      <c r="A15" s="284"/>
      <c r="B15" s="407" t="s">
        <v>557</v>
      </c>
      <c r="C15" s="387" t="s">
        <v>451</v>
      </c>
      <c r="D15" s="284"/>
      <c r="E15" s="446">
        <v>4</v>
      </c>
      <c r="F15" s="54">
        <v>3</v>
      </c>
      <c r="G15" s="126">
        <f t="shared" ref="G15:G18" si="0">E15*F15</f>
        <v>12</v>
      </c>
      <c r="H15" s="284"/>
      <c r="I15" s="299" t="s">
        <v>452</v>
      </c>
      <c r="J15" s="284"/>
    </row>
    <row r="16" spans="1:45" ht="25.5" x14ac:dyDescent="0.25">
      <c r="A16" s="284"/>
      <c r="B16" s="407" t="s">
        <v>558</v>
      </c>
      <c r="C16" s="387" t="s">
        <v>525</v>
      </c>
      <c r="D16" s="284"/>
      <c r="E16" s="446">
        <v>22</v>
      </c>
      <c r="F16" s="54">
        <v>14</v>
      </c>
      <c r="G16" s="126">
        <f t="shared" si="0"/>
        <v>308</v>
      </c>
      <c r="H16" s="284"/>
      <c r="I16" s="299" t="s">
        <v>524</v>
      </c>
      <c r="J16" s="284"/>
    </row>
    <row r="17" spans="1:10" ht="15.75" x14ac:dyDescent="0.25">
      <c r="A17" s="284"/>
      <c r="B17" s="407" t="s">
        <v>584</v>
      </c>
      <c r="C17" s="387" t="s">
        <v>297</v>
      </c>
      <c r="D17" s="284"/>
      <c r="E17" s="446">
        <v>15</v>
      </c>
      <c r="F17" s="54">
        <v>1</v>
      </c>
      <c r="G17" s="133">
        <f t="shared" si="0"/>
        <v>15</v>
      </c>
      <c r="H17" s="284"/>
      <c r="I17" s="299" t="s">
        <v>321</v>
      </c>
      <c r="J17" s="284"/>
    </row>
    <row r="18" spans="1:10" ht="15.75" x14ac:dyDescent="0.25">
      <c r="A18" s="284"/>
      <c r="B18" s="407" t="s">
        <v>590</v>
      </c>
      <c r="C18" s="387" t="s">
        <v>340</v>
      </c>
      <c r="D18" s="284"/>
      <c r="E18" s="446">
        <v>12</v>
      </c>
      <c r="F18" s="54">
        <v>1</v>
      </c>
      <c r="G18" s="133">
        <f t="shared" si="0"/>
        <v>12</v>
      </c>
      <c r="H18" s="284"/>
      <c r="I18" s="299" t="s">
        <v>373</v>
      </c>
      <c r="J18" s="284"/>
    </row>
    <row r="19" spans="1:10" ht="15.75" x14ac:dyDescent="0.25">
      <c r="A19" s="284"/>
      <c r="B19" s="412"/>
      <c r="C19" s="388" t="s">
        <v>510</v>
      </c>
      <c r="D19" s="289"/>
      <c r="E19" s="445"/>
      <c r="F19" s="292"/>
      <c r="G19" s="293"/>
      <c r="H19" s="289"/>
      <c r="I19" s="304"/>
      <c r="J19" s="289"/>
    </row>
    <row r="20" spans="1:10" ht="15.75" x14ac:dyDescent="0.25">
      <c r="A20" s="284"/>
      <c r="B20" s="407" t="s">
        <v>560</v>
      </c>
      <c r="C20" s="389" t="s">
        <v>445</v>
      </c>
      <c r="D20" s="284"/>
      <c r="E20" s="446">
        <f>12+4*2</f>
        <v>20</v>
      </c>
      <c r="F20" s="54">
        <v>2</v>
      </c>
      <c r="G20" s="133">
        <f>E20*F20</f>
        <v>40</v>
      </c>
      <c r="H20" s="284"/>
      <c r="I20" s="299" t="s">
        <v>304</v>
      </c>
      <c r="J20" s="284"/>
    </row>
    <row r="21" spans="1:10" ht="15.75" x14ac:dyDescent="0.25">
      <c r="A21" s="284"/>
      <c r="B21" s="407" t="s">
        <v>560</v>
      </c>
      <c r="C21" s="387" t="s">
        <v>313</v>
      </c>
      <c r="D21" s="284"/>
      <c r="E21" s="446">
        <f>12+4*2</f>
        <v>20</v>
      </c>
      <c r="F21" s="54">
        <v>1</v>
      </c>
      <c r="G21" s="133">
        <f>E21*F21</f>
        <v>20</v>
      </c>
      <c r="H21" s="284"/>
      <c r="I21" s="299" t="s">
        <v>372</v>
      </c>
      <c r="J21" s="284"/>
    </row>
    <row r="22" spans="1:10" ht="15.75" x14ac:dyDescent="0.25">
      <c r="A22" s="284"/>
      <c r="B22" s="412"/>
      <c r="C22" s="388" t="s">
        <v>511</v>
      </c>
      <c r="D22" s="289"/>
      <c r="E22" s="445"/>
      <c r="F22" s="292"/>
      <c r="G22" s="293"/>
      <c r="H22" s="289"/>
      <c r="I22" s="304"/>
      <c r="J22" s="289"/>
    </row>
    <row r="23" spans="1:10" ht="15.75" x14ac:dyDescent="0.25">
      <c r="A23" s="284"/>
      <c r="B23" s="407" t="s">
        <v>550</v>
      </c>
      <c r="C23" s="387" t="s">
        <v>135</v>
      </c>
      <c r="D23" s="284"/>
      <c r="E23" s="446">
        <v>15</v>
      </c>
      <c r="F23" s="54">
        <v>1</v>
      </c>
      <c r="G23" s="133">
        <f t="shared" ref="G23:G29" si="1">E23*F23</f>
        <v>15</v>
      </c>
      <c r="H23" s="284"/>
      <c r="I23" s="403" t="s">
        <v>610</v>
      </c>
      <c r="J23" s="284"/>
    </row>
    <row r="24" spans="1:10" ht="15.75" x14ac:dyDescent="0.25">
      <c r="A24" s="284"/>
      <c r="B24" s="407" t="s">
        <v>551</v>
      </c>
      <c r="C24" s="387" t="s">
        <v>298</v>
      </c>
      <c r="D24" s="284"/>
      <c r="E24" s="446">
        <v>15</v>
      </c>
      <c r="F24" s="54">
        <v>1</v>
      </c>
      <c r="G24" s="133">
        <f t="shared" si="1"/>
        <v>15</v>
      </c>
      <c r="H24" s="284"/>
      <c r="I24" s="299" t="s">
        <v>353</v>
      </c>
      <c r="J24" s="284"/>
    </row>
    <row r="25" spans="1:10" ht="25.5" x14ac:dyDescent="0.25">
      <c r="A25" s="284"/>
      <c r="B25" s="407" t="s">
        <v>561</v>
      </c>
      <c r="C25" s="387" t="s">
        <v>143</v>
      </c>
      <c r="D25" s="284"/>
      <c r="E25" s="446">
        <v>15</v>
      </c>
      <c r="F25" s="54">
        <v>1</v>
      </c>
      <c r="G25" s="126">
        <f t="shared" si="1"/>
        <v>15</v>
      </c>
      <c r="H25" s="284"/>
      <c r="I25" s="403" t="s">
        <v>530</v>
      </c>
      <c r="J25" s="284"/>
    </row>
    <row r="26" spans="1:10" ht="15.75" x14ac:dyDescent="0.25">
      <c r="A26" s="284"/>
      <c r="B26" s="407" t="s">
        <v>562</v>
      </c>
      <c r="C26" s="308" t="s">
        <v>275</v>
      </c>
      <c r="D26" s="284"/>
      <c r="E26" s="446">
        <v>4</v>
      </c>
      <c r="F26" s="54">
        <v>1</v>
      </c>
      <c r="G26" s="126">
        <f t="shared" si="1"/>
        <v>4</v>
      </c>
      <c r="H26" s="284"/>
      <c r="I26" s="299" t="s">
        <v>531</v>
      </c>
      <c r="J26" s="284"/>
    </row>
    <row r="27" spans="1:10" ht="15.75" x14ac:dyDescent="0.25">
      <c r="A27" s="284"/>
      <c r="B27" s="407" t="s">
        <v>562</v>
      </c>
      <c r="C27" s="308" t="s">
        <v>275</v>
      </c>
      <c r="D27" s="284"/>
      <c r="E27" s="446">
        <v>2</v>
      </c>
      <c r="F27" s="54">
        <v>1</v>
      </c>
      <c r="G27" s="126">
        <f t="shared" si="1"/>
        <v>2</v>
      </c>
      <c r="H27" s="284"/>
      <c r="I27" s="299" t="s">
        <v>616</v>
      </c>
      <c r="J27" s="284"/>
    </row>
    <row r="28" spans="1:10" ht="15.75" x14ac:dyDescent="0.25">
      <c r="A28" s="284"/>
      <c r="B28" s="407" t="s">
        <v>626</v>
      </c>
      <c r="C28" s="387" t="s">
        <v>83</v>
      </c>
      <c r="D28" s="284"/>
      <c r="E28" s="446">
        <v>4</v>
      </c>
      <c r="F28" s="54">
        <v>1</v>
      </c>
      <c r="G28" s="133">
        <f t="shared" si="1"/>
        <v>4</v>
      </c>
      <c r="H28" s="284"/>
      <c r="I28" s="299" t="s">
        <v>615</v>
      </c>
      <c r="J28" s="284"/>
    </row>
    <row r="29" spans="1:10" ht="16.5" thickBot="1" x14ac:dyDescent="0.3">
      <c r="A29" s="284"/>
      <c r="B29" s="408" t="s">
        <v>564</v>
      </c>
      <c r="C29" s="390" t="s">
        <v>38</v>
      </c>
      <c r="D29" s="284"/>
      <c r="E29" s="443">
        <v>6</v>
      </c>
      <c r="F29" s="55">
        <v>1</v>
      </c>
      <c r="G29" s="134">
        <f t="shared" si="1"/>
        <v>6</v>
      </c>
      <c r="H29" s="284"/>
      <c r="I29" s="300" t="s">
        <v>364</v>
      </c>
      <c r="J29" s="284"/>
    </row>
    <row r="30" spans="1:10" ht="16.5" thickBot="1" x14ac:dyDescent="0.3">
      <c r="A30" s="284"/>
      <c r="B30" s="410"/>
      <c r="C30" s="312"/>
      <c r="D30" s="284"/>
      <c r="E30" s="174"/>
      <c r="F30" s="174"/>
      <c r="G30" s="174"/>
      <c r="H30" s="284"/>
      <c r="I30" s="301"/>
      <c r="J30" s="284"/>
    </row>
    <row r="31" spans="1:10" ht="16.5" thickBot="1" x14ac:dyDescent="0.3">
      <c r="A31" s="284"/>
      <c r="B31" s="89"/>
      <c r="C31" s="305" t="s">
        <v>601</v>
      </c>
      <c r="D31" s="284"/>
      <c r="E31" s="279"/>
      <c r="F31" s="159"/>
      <c r="G31" s="218">
        <f>SUM(G32:G58)</f>
        <v>491</v>
      </c>
      <c r="H31" s="284"/>
      <c r="I31" s="305"/>
      <c r="J31" s="284"/>
    </row>
    <row r="32" spans="1:10" ht="15.75" x14ac:dyDescent="0.25">
      <c r="A32" s="284"/>
      <c r="B32" s="413"/>
      <c r="C32" s="391" t="s">
        <v>508</v>
      </c>
      <c r="D32" s="289"/>
      <c r="E32" s="444"/>
      <c r="F32" s="295"/>
      <c r="G32" s="296"/>
      <c r="H32" s="289"/>
      <c r="I32" s="306"/>
      <c r="J32" s="289"/>
    </row>
    <row r="33" spans="1:10" ht="25.5" x14ac:dyDescent="0.25">
      <c r="A33" s="284"/>
      <c r="B33" s="407" t="s">
        <v>555</v>
      </c>
      <c r="C33" s="308" t="s">
        <v>123</v>
      </c>
      <c r="D33" s="289"/>
      <c r="E33" s="270">
        <v>20</v>
      </c>
      <c r="F33" s="54">
        <v>1</v>
      </c>
      <c r="G33" s="133">
        <f>E33*F33</f>
        <v>20</v>
      </c>
      <c r="H33" s="289"/>
      <c r="I33" s="299" t="s">
        <v>540</v>
      </c>
      <c r="J33" s="289"/>
    </row>
    <row r="34" spans="1:10" ht="38.25" x14ac:dyDescent="0.25">
      <c r="A34" s="284"/>
      <c r="B34" s="407" t="s">
        <v>556</v>
      </c>
      <c r="C34" s="308" t="s">
        <v>500</v>
      </c>
      <c r="D34" s="284"/>
      <c r="E34" s="270">
        <v>8</v>
      </c>
      <c r="F34" s="54">
        <v>1</v>
      </c>
      <c r="G34" s="133">
        <f>E34*F34</f>
        <v>8</v>
      </c>
      <c r="H34" s="289"/>
      <c r="I34" s="299" t="s">
        <v>543</v>
      </c>
      <c r="J34" s="289"/>
    </row>
    <row r="35" spans="1:10" ht="25.5" x14ac:dyDescent="0.25">
      <c r="A35" s="284"/>
      <c r="B35" s="407" t="s">
        <v>565</v>
      </c>
      <c r="C35" s="308" t="s">
        <v>366</v>
      </c>
      <c r="D35" s="284"/>
      <c r="E35" s="270">
        <v>10</v>
      </c>
      <c r="F35" s="54">
        <v>1</v>
      </c>
      <c r="G35" s="133">
        <f>E35*F35</f>
        <v>10</v>
      </c>
      <c r="H35" s="284"/>
      <c r="I35" s="299" t="s">
        <v>502</v>
      </c>
      <c r="J35" s="284"/>
    </row>
    <row r="36" spans="1:10" ht="15.75" x14ac:dyDescent="0.25">
      <c r="A36" s="284"/>
      <c r="B36" s="407" t="s">
        <v>552</v>
      </c>
      <c r="C36" s="308" t="s">
        <v>320</v>
      </c>
      <c r="D36" s="284"/>
      <c r="E36" s="133">
        <v>4</v>
      </c>
      <c r="F36" s="54">
        <v>2</v>
      </c>
      <c r="G36" s="133">
        <f>E36*F36</f>
        <v>8</v>
      </c>
      <c r="H36" s="284"/>
      <c r="I36" s="299" t="s">
        <v>184</v>
      </c>
      <c r="J36" s="284"/>
    </row>
    <row r="37" spans="1:10" ht="15.75" x14ac:dyDescent="0.25">
      <c r="A37" s="284"/>
      <c r="B37" s="412"/>
      <c r="C37" s="388" t="s">
        <v>509</v>
      </c>
      <c r="D37" s="289"/>
      <c r="E37" s="445"/>
      <c r="F37" s="292"/>
      <c r="G37" s="293"/>
      <c r="H37" s="289"/>
      <c r="I37" s="304"/>
      <c r="J37" s="289"/>
    </row>
    <row r="38" spans="1:10" ht="38.25" x14ac:dyDescent="0.25">
      <c r="A38" s="284"/>
      <c r="B38" s="412" t="s">
        <v>566</v>
      </c>
      <c r="C38" s="299" t="s">
        <v>545</v>
      </c>
      <c r="D38" s="284"/>
      <c r="E38" s="270">
        <v>18</v>
      </c>
      <c r="F38" s="268">
        <v>2</v>
      </c>
      <c r="G38" s="133">
        <f>E38*F38</f>
        <v>36</v>
      </c>
      <c r="H38" s="284"/>
      <c r="I38" s="403" t="s">
        <v>544</v>
      </c>
      <c r="J38" s="284"/>
    </row>
    <row r="39" spans="1:10" ht="15.75" x14ac:dyDescent="0.25">
      <c r="A39" s="284"/>
      <c r="B39" s="407" t="s">
        <v>567</v>
      </c>
      <c r="C39" s="308" t="s">
        <v>426</v>
      </c>
      <c r="D39" s="284"/>
      <c r="E39" s="270">
        <f>12+4*3</f>
        <v>24</v>
      </c>
      <c r="F39" s="54">
        <v>1</v>
      </c>
      <c r="G39" s="133">
        <f>E39*F39</f>
        <v>24</v>
      </c>
      <c r="H39" s="284"/>
      <c r="I39" s="299" t="s">
        <v>542</v>
      </c>
      <c r="J39" s="284"/>
    </row>
    <row r="40" spans="1:10" ht="15.75" x14ac:dyDescent="0.25">
      <c r="A40" s="284"/>
      <c r="B40" s="407" t="s">
        <v>568</v>
      </c>
      <c r="C40" s="308" t="s">
        <v>137</v>
      </c>
      <c r="D40" s="284"/>
      <c r="E40" s="133">
        <v>16</v>
      </c>
      <c r="F40" s="54">
        <v>6</v>
      </c>
      <c r="G40" s="133">
        <f>E40*F40</f>
        <v>96</v>
      </c>
      <c r="H40" s="284"/>
      <c r="I40" s="299" t="s">
        <v>323</v>
      </c>
      <c r="J40" s="284"/>
    </row>
    <row r="41" spans="1:10" ht="15.75" x14ac:dyDescent="0.25">
      <c r="A41" s="284"/>
      <c r="B41" s="407" t="s">
        <v>569</v>
      </c>
      <c r="C41" s="308" t="s">
        <v>224</v>
      </c>
      <c r="D41" s="284"/>
      <c r="E41" s="133">
        <v>40</v>
      </c>
      <c r="F41" s="54">
        <v>3</v>
      </c>
      <c r="G41" s="133">
        <f>E41*F41</f>
        <v>120</v>
      </c>
      <c r="H41" s="284"/>
      <c r="I41" s="299" t="s">
        <v>485</v>
      </c>
      <c r="J41" s="284"/>
    </row>
    <row r="42" spans="1:10" ht="15.75" x14ac:dyDescent="0.25">
      <c r="A42" s="284"/>
      <c r="B42" s="412"/>
      <c r="C42" s="388" t="s">
        <v>510</v>
      </c>
      <c r="D42" s="289"/>
      <c r="E42" s="445"/>
      <c r="F42" s="292"/>
      <c r="G42" s="293"/>
      <c r="H42" s="289"/>
      <c r="I42" s="304"/>
      <c r="J42" s="289"/>
    </row>
    <row r="43" spans="1:10" ht="15.75" x14ac:dyDescent="0.25">
      <c r="A43" s="284"/>
      <c r="B43" s="407" t="s">
        <v>570</v>
      </c>
      <c r="C43" s="308" t="s">
        <v>133</v>
      </c>
      <c r="D43" s="284"/>
      <c r="E43" s="270">
        <f>12+4</f>
        <v>16</v>
      </c>
      <c r="F43" s="54">
        <v>1</v>
      </c>
      <c r="G43" s="133">
        <f>E43*F43</f>
        <v>16</v>
      </c>
      <c r="H43" s="284"/>
      <c r="I43" s="299" t="s">
        <v>144</v>
      </c>
      <c r="J43" s="284"/>
    </row>
    <row r="44" spans="1:10" ht="15.75" x14ac:dyDescent="0.25">
      <c r="A44" s="284"/>
      <c r="B44" s="407" t="s">
        <v>570</v>
      </c>
      <c r="C44" s="308" t="s">
        <v>134</v>
      </c>
      <c r="D44" s="284"/>
      <c r="E44" s="270">
        <f>12+4</f>
        <v>16</v>
      </c>
      <c r="F44" s="54">
        <v>1</v>
      </c>
      <c r="G44" s="133">
        <f>E44*F44</f>
        <v>16</v>
      </c>
      <c r="H44" s="284"/>
      <c r="I44" s="299" t="s">
        <v>144</v>
      </c>
      <c r="J44" s="284"/>
    </row>
    <row r="45" spans="1:10" ht="15.75" x14ac:dyDescent="0.25">
      <c r="A45" s="284"/>
      <c r="B45" s="407" t="s">
        <v>549</v>
      </c>
      <c r="C45" s="308" t="s">
        <v>444</v>
      </c>
      <c r="D45" s="284"/>
      <c r="E45" s="270">
        <v>12</v>
      </c>
      <c r="F45" s="54">
        <v>1</v>
      </c>
      <c r="G45" s="133">
        <f>E45*F45</f>
        <v>12</v>
      </c>
      <c r="H45" s="284"/>
      <c r="I45" s="299" t="s">
        <v>265</v>
      </c>
      <c r="J45" s="284"/>
    </row>
    <row r="46" spans="1:10" ht="15.75" x14ac:dyDescent="0.25">
      <c r="A46" s="284"/>
      <c r="B46" s="412"/>
      <c r="C46" s="388" t="s">
        <v>511</v>
      </c>
      <c r="D46" s="289"/>
      <c r="E46" s="445"/>
      <c r="F46" s="292"/>
      <c r="G46" s="293"/>
      <c r="H46" s="289"/>
      <c r="I46" s="304"/>
      <c r="J46" s="289"/>
    </row>
    <row r="47" spans="1:10" ht="15.75" x14ac:dyDescent="0.25">
      <c r="A47" s="284"/>
      <c r="B47" s="407" t="s">
        <v>571</v>
      </c>
      <c r="C47" s="308" t="s">
        <v>324</v>
      </c>
      <c r="D47" s="284"/>
      <c r="E47" s="133">
        <v>20</v>
      </c>
      <c r="F47" s="54">
        <v>1</v>
      </c>
      <c r="G47" s="133">
        <f t="shared" ref="G47:G58" si="2">E47*F47</f>
        <v>20</v>
      </c>
      <c r="H47" s="284"/>
      <c r="I47" s="299" t="s">
        <v>546</v>
      </c>
      <c r="J47" s="284"/>
    </row>
    <row r="48" spans="1:10" ht="15.75" x14ac:dyDescent="0.25">
      <c r="A48" s="284"/>
      <c r="B48" s="407" t="s">
        <v>578</v>
      </c>
      <c r="C48" s="387" t="s">
        <v>357</v>
      </c>
      <c r="D48" s="284"/>
      <c r="E48" s="446">
        <v>13</v>
      </c>
      <c r="F48" s="54">
        <v>1</v>
      </c>
      <c r="G48" s="133">
        <f>E48*F48</f>
        <v>13</v>
      </c>
      <c r="H48" s="284"/>
      <c r="I48" s="403" t="s">
        <v>594</v>
      </c>
      <c r="J48" s="284"/>
    </row>
    <row r="49" spans="1:10" ht="15.75" x14ac:dyDescent="0.25">
      <c r="A49" s="284"/>
      <c r="B49" s="407" t="s">
        <v>551</v>
      </c>
      <c r="C49" s="308" t="s">
        <v>136</v>
      </c>
      <c r="D49" s="284"/>
      <c r="E49" s="133">
        <v>15</v>
      </c>
      <c r="F49" s="54">
        <v>1</v>
      </c>
      <c r="G49" s="133">
        <f t="shared" si="2"/>
        <v>15</v>
      </c>
      <c r="H49" s="284"/>
      <c r="I49" s="403" t="s">
        <v>278</v>
      </c>
      <c r="J49" s="284"/>
    </row>
    <row r="50" spans="1:10" ht="15.75" x14ac:dyDescent="0.25">
      <c r="A50" s="284"/>
      <c r="B50" s="407" t="s">
        <v>550</v>
      </c>
      <c r="C50" s="308" t="s">
        <v>135</v>
      </c>
      <c r="D50" s="284"/>
      <c r="E50" s="133">
        <v>15</v>
      </c>
      <c r="F50" s="54">
        <v>1</v>
      </c>
      <c r="G50" s="133">
        <f t="shared" si="2"/>
        <v>15</v>
      </c>
      <c r="H50" s="284"/>
      <c r="I50" s="403" t="s">
        <v>206</v>
      </c>
      <c r="J50" s="284"/>
    </row>
    <row r="51" spans="1:10" ht="25.5" x14ac:dyDescent="0.25">
      <c r="A51" s="284"/>
      <c r="B51" s="407" t="s">
        <v>561</v>
      </c>
      <c r="C51" s="308" t="s">
        <v>143</v>
      </c>
      <c r="D51" s="284"/>
      <c r="E51" s="133">
        <v>15</v>
      </c>
      <c r="F51" s="54">
        <v>1</v>
      </c>
      <c r="G51" s="133">
        <f t="shared" si="2"/>
        <v>15</v>
      </c>
      <c r="H51" s="284"/>
      <c r="I51" s="403" t="s">
        <v>530</v>
      </c>
      <c r="J51" s="284"/>
    </row>
    <row r="52" spans="1:10" ht="15.75" x14ac:dyDescent="0.25">
      <c r="A52" s="284"/>
      <c r="B52" s="407" t="s">
        <v>562</v>
      </c>
      <c r="C52" s="308" t="s">
        <v>275</v>
      </c>
      <c r="D52" s="284"/>
      <c r="E52" s="133">
        <v>4</v>
      </c>
      <c r="F52" s="54">
        <v>1</v>
      </c>
      <c r="G52" s="133">
        <f t="shared" si="2"/>
        <v>4</v>
      </c>
      <c r="H52" s="284"/>
      <c r="I52" s="299" t="s">
        <v>456</v>
      </c>
      <c r="J52" s="284"/>
    </row>
    <row r="53" spans="1:10" ht="15.75" x14ac:dyDescent="0.25">
      <c r="A53" s="284"/>
      <c r="B53" s="407" t="s">
        <v>562</v>
      </c>
      <c r="C53" s="308" t="s">
        <v>275</v>
      </c>
      <c r="D53" s="284"/>
      <c r="E53" s="446">
        <v>2</v>
      </c>
      <c r="F53" s="54">
        <v>1</v>
      </c>
      <c r="G53" s="126">
        <f t="shared" si="2"/>
        <v>2</v>
      </c>
      <c r="H53" s="284"/>
      <c r="I53" s="299" t="s">
        <v>616</v>
      </c>
      <c r="J53" s="284"/>
    </row>
    <row r="54" spans="1:10" ht="15.75" x14ac:dyDescent="0.25">
      <c r="A54" s="284"/>
      <c r="B54" s="407" t="s">
        <v>591</v>
      </c>
      <c r="C54" s="308" t="s">
        <v>10</v>
      </c>
      <c r="D54" s="284"/>
      <c r="E54" s="133">
        <v>20</v>
      </c>
      <c r="F54" s="54">
        <v>1</v>
      </c>
      <c r="G54" s="133">
        <f t="shared" si="2"/>
        <v>20</v>
      </c>
      <c r="H54" s="284"/>
      <c r="I54" s="299" t="s">
        <v>538</v>
      </c>
      <c r="J54" s="284"/>
    </row>
    <row r="55" spans="1:10" ht="15.75" x14ac:dyDescent="0.25">
      <c r="A55" s="284"/>
      <c r="B55" s="407" t="s">
        <v>572</v>
      </c>
      <c r="C55" s="308" t="s">
        <v>537</v>
      </c>
      <c r="D55" s="284"/>
      <c r="E55" s="133">
        <v>6</v>
      </c>
      <c r="F55" s="54">
        <v>1</v>
      </c>
      <c r="G55" s="133">
        <f t="shared" si="2"/>
        <v>6</v>
      </c>
      <c r="H55" s="284"/>
      <c r="I55" s="299" t="s">
        <v>371</v>
      </c>
      <c r="J55" s="284"/>
    </row>
    <row r="56" spans="1:10" ht="15.75" x14ac:dyDescent="0.25">
      <c r="A56" s="284"/>
      <c r="B56" s="407" t="s">
        <v>563</v>
      </c>
      <c r="C56" s="308" t="s">
        <v>83</v>
      </c>
      <c r="D56" s="284"/>
      <c r="E56" s="133">
        <v>4</v>
      </c>
      <c r="F56" s="54">
        <v>1</v>
      </c>
      <c r="G56" s="133">
        <f t="shared" si="2"/>
        <v>4</v>
      </c>
      <c r="H56" s="284"/>
      <c r="I56" s="299" t="s">
        <v>615</v>
      </c>
      <c r="J56" s="284"/>
    </row>
    <row r="57" spans="1:10" ht="15.75" x14ac:dyDescent="0.25">
      <c r="A57" s="284"/>
      <c r="B57" s="407" t="s">
        <v>573</v>
      </c>
      <c r="C57" s="308" t="s">
        <v>365</v>
      </c>
      <c r="D57" s="284"/>
      <c r="E57" s="133">
        <v>5</v>
      </c>
      <c r="F57" s="54">
        <v>1</v>
      </c>
      <c r="G57" s="133">
        <f t="shared" si="2"/>
        <v>5</v>
      </c>
      <c r="H57" s="284"/>
      <c r="I57" s="299" t="s">
        <v>343</v>
      </c>
      <c r="J57" s="284"/>
    </row>
    <row r="58" spans="1:10" ht="16.5" thickBot="1" x14ac:dyDescent="0.3">
      <c r="A58" s="284"/>
      <c r="B58" s="408" t="s">
        <v>564</v>
      </c>
      <c r="C58" s="392" t="s">
        <v>38</v>
      </c>
      <c r="D58" s="284"/>
      <c r="E58" s="134">
        <v>6</v>
      </c>
      <c r="F58" s="55">
        <v>1</v>
      </c>
      <c r="G58" s="134">
        <f t="shared" si="2"/>
        <v>6</v>
      </c>
      <c r="H58" s="284"/>
      <c r="I58" s="300" t="s">
        <v>364</v>
      </c>
      <c r="J58" s="284"/>
    </row>
    <row r="59" spans="1:10" ht="16.5" thickBot="1" x14ac:dyDescent="0.3">
      <c r="A59" s="284"/>
      <c r="B59" s="414"/>
      <c r="C59" s="301"/>
      <c r="D59" s="284"/>
      <c r="E59" s="174"/>
      <c r="F59" s="174"/>
      <c r="G59" s="174"/>
      <c r="H59" s="284"/>
      <c r="I59" s="301"/>
      <c r="J59" s="284"/>
    </row>
    <row r="60" spans="1:10" ht="32.25" thickBot="1" x14ac:dyDescent="0.3">
      <c r="A60" s="284"/>
      <c r="B60" s="214"/>
      <c r="C60" s="307" t="s">
        <v>614</v>
      </c>
      <c r="D60" s="284"/>
      <c r="E60" s="287"/>
      <c r="F60" s="156"/>
      <c r="G60" s="157">
        <f>SUM(G61:G86)</f>
        <v>237</v>
      </c>
      <c r="H60" s="284"/>
      <c r="I60" s="307"/>
      <c r="J60" s="284"/>
    </row>
    <row r="61" spans="1:10" ht="15.75" x14ac:dyDescent="0.25">
      <c r="A61" s="284"/>
      <c r="B61" s="415"/>
      <c r="C61" s="391" t="s">
        <v>508</v>
      </c>
      <c r="D61" s="289"/>
      <c r="E61" s="444"/>
      <c r="F61" s="295"/>
      <c r="G61" s="296"/>
      <c r="H61" s="289"/>
      <c r="I61" s="306"/>
      <c r="J61" s="289"/>
    </row>
    <row r="62" spans="1:10" ht="15.75" x14ac:dyDescent="0.25">
      <c r="A62" s="284"/>
      <c r="B62" s="409" t="s">
        <v>557</v>
      </c>
      <c r="C62" s="308" t="s">
        <v>123</v>
      </c>
      <c r="D62" s="289"/>
      <c r="E62" s="133">
        <v>5</v>
      </c>
      <c r="F62" s="54">
        <v>1</v>
      </c>
      <c r="G62" s="133">
        <f>F62*E62</f>
        <v>5</v>
      </c>
      <c r="H62" s="289"/>
      <c r="I62" s="308" t="s">
        <v>501</v>
      </c>
      <c r="J62" s="289"/>
    </row>
    <row r="63" spans="1:10" ht="15.75" x14ac:dyDescent="0.25">
      <c r="A63" s="284"/>
      <c r="B63" s="409" t="s">
        <v>552</v>
      </c>
      <c r="C63" s="308" t="s">
        <v>140</v>
      </c>
      <c r="D63" s="284"/>
      <c r="E63" s="133">
        <v>4</v>
      </c>
      <c r="F63" s="54">
        <v>1</v>
      </c>
      <c r="G63" s="133">
        <f>E63*F63</f>
        <v>4</v>
      </c>
      <c r="H63" s="284"/>
      <c r="I63" s="308" t="s">
        <v>440</v>
      </c>
      <c r="J63" s="284"/>
    </row>
    <row r="64" spans="1:10" ht="15.75" x14ac:dyDescent="0.25">
      <c r="A64" s="284"/>
      <c r="B64" s="409" t="s">
        <v>605</v>
      </c>
      <c r="C64" s="308" t="s">
        <v>272</v>
      </c>
      <c r="D64" s="284"/>
      <c r="E64" s="133">
        <v>16</v>
      </c>
      <c r="F64" s="54">
        <v>1</v>
      </c>
      <c r="G64" s="133">
        <f>E64*F64</f>
        <v>16</v>
      </c>
      <c r="H64" s="284"/>
      <c r="I64" s="299" t="s">
        <v>599</v>
      </c>
      <c r="J64" s="284"/>
    </row>
    <row r="65" spans="1:10" ht="15.75" x14ac:dyDescent="0.25">
      <c r="A65" s="284"/>
      <c r="B65" s="409" t="s">
        <v>565</v>
      </c>
      <c r="C65" s="308" t="s">
        <v>366</v>
      </c>
      <c r="D65" s="284"/>
      <c r="E65" s="133" t="s">
        <v>336</v>
      </c>
      <c r="F65" s="54" t="s">
        <v>336</v>
      </c>
      <c r="G65" s="133" t="s">
        <v>336</v>
      </c>
      <c r="H65" s="284"/>
      <c r="I65" s="308" t="s">
        <v>447</v>
      </c>
      <c r="J65" s="284"/>
    </row>
    <row r="66" spans="1:10" ht="15.75" x14ac:dyDescent="0.25">
      <c r="A66" s="284"/>
      <c r="B66" s="409"/>
      <c r="C66" s="388" t="s">
        <v>509</v>
      </c>
      <c r="D66" s="289"/>
      <c r="E66" s="445"/>
      <c r="F66" s="292"/>
      <c r="G66" s="293"/>
      <c r="H66" s="289"/>
      <c r="I66" s="304"/>
      <c r="J66" s="289"/>
    </row>
    <row r="67" spans="1:10" ht="15.75" x14ac:dyDescent="0.25">
      <c r="A67" s="284"/>
      <c r="B67" s="409" t="s">
        <v>568</v>
      </c>
      <c r="C67" s="308" t="s">
        <v>137</v>
      </c>
      <c r="D67" s="284"/>
      <c r="E67" s="133">
        <f>E40</f>
        <v>16</v>
      </c>
      <c r="F67" s="54">
        <v>4</v>
      </c>
      <c r="G67" s="133">
        <f>E67*F67</f>
        <v>64</v>
      </c>
      <c r="H67" s="284"/>
      <c r="I67" s="308" t="s">
        <v>596</v>
      </c>
      <c r="J67" s="284"/>
    </row>
    <row r="68" spans="1:10" ht="25.5" x14ac:dyDescent="0.25">
      <c r="A68" s="284"/>
      <c r="B68" s="409" t="s">
        <v>604</v>
      </c>
      <c r="C68" s="308" t="s">
        <v>595</v>
      </c>
      <c r="D68" s="284"/>
      <c r="E68" s="133">
        <v>16</v>
      </c>
      <c r="F68" s="54">
        <v>1</v>
      </c>
      <c r="G68" s="133">
        <f>E68*F68</f>
        <v>16</v>
      </c>
      <c r="H68" s="284"/>
      <c r="I68" s="299" t="s">
        <v>597</v>
      </c>
      <c r="J68" s="284"/>
    </row>
    <row r="69" spans="1:10" ht="15.75" x14ac:dyDescent="0.25">
      <c r="A69" s="284"/>
      <c r="B69" s="409" t="s">
        <v>574</v>
      </c>
      <c r="C69" s="308" t="s">
        <v>547</v>
      </c>
      <c r="D69" s="284"/>
      <c r="E69" s="133">
        <v>16</v>
      </c>
      <c r="F69" s="54">
        <v>1</v>
      </c>
      <c r="G69" s="133">
        <f>E69*F69</f>
        <v>16</v>
      </c>
      <c r="H69" s="284"/>
      <c r="I69" s="299"/>
      <c r="J69" s="284"/>
    </row>
    <row r="70" spans="1:10" ht="25.5" x14ac:dyDescent="0.25">
      <c r="A70" s="284"/>
      <c r="B70" s="409" t="s">
        <v>566</v>
      </c>
      <c r="C70" s="299" t="s">
        <v>545</v>
      </c>
      <c r="D70" s="284"/>
      <c r="E70" s="133">
        <v>18</v>
      </c>
      <c r="F70" s="268">
        <v>2</v>
      </c>
      <c r="G70" s="133">
        <f>E70*F70</f>
        <v>36</v>
      </c>
      <c r="H70" s="284"/>
      <c r="I70" s="403" t="s">
        <v>606</v>
      </c>
      <c r="J70" s="284"/>
    </row>
    <row r="71" spans="1:10" ht="15.75" x14ac:dyDescent="0.25">
      <c r="A71" s="284"/>
      <c r="B71" s="409" t="s">
        <v>575</v>
      </c>
      <c r="C71" s="308" t="s">
        <v>154</v>
      </c>
      <c r="D71" s="284"/>
      <c r="E71" s="133">
        <v>4</v>
      </c>
      <c r="F71" s="54">
        <v>1</v>
      </c>
      <c r="G71" s="133">
        <f>E71*F71</f>
        <v>4</v>
      </c>
      <c r="H71" s="284"/>
      <c r="I71" s="308" t="s">
        <v>183</v>
      </c>
      <c r="J71" s="284"/>
    </row>
    <row r="72" spans="1:10" ht="15.75" x14ac:dyDescent="0.25">
      <c r="A72" s="284"/>
      <c r="B72" s="409"/>
      <c r="C72" s="388" t="s">
        <v>510</v>
      </c>
      <c r="D72" s="289"/>
      <c r="E72" s="445"/>
      <c r="F72" s="292"/>
      <c r="G72" s="293"/>
      <c r="H72" s="289"/>
      <c r="I72" s="304"/>
      <c r="J72" s="289"/>
    </row>
    <row r="73" spans="1:10" ht="15.75" x14ac:dyDescent="0.25">
      <c r="A73" s="284"/>
      <c r="B73" s="409" t="s">
        <v>570</v>
      </c>
      <c r="C73" s="308" t="s">
        <v>133</v>
      </c>
      <c r="D73" s="284"/>
      <c r="E73" s="133">
        <v>12</v>
      </c>
      <c r="F73" s="54">
        <v>1</v>
      </c>
      <c r="G73" s="133">
        <f>E73*F73</f>
        <v>12</v>
      </c>
      <c r="H73" s="284"/>
      <c r="I73" s="299" t="s">
        <v>598</v>
      </c>
      <c r="J73" s="284"/>
    </row>
    <row r="74" spans="1:10" ht="15.75" x14ac:dyDescent="0.25">
      <c r="A74" s="284"/>
      <c r="B74" s="409" t="s">
        <v>570</v>
      </c>
      <c r="C74" s="393" t="s">
        <v>504</v>
      </c>
      <c r="D74" s="284"/>
      <c r="E74" s="270">
        <v>16</v>
      </c>
      <c r="F74" s="268">
        <v>1</v>
      </c>
      <c r="G74" s="270">
        <v>16</v>
      </c>
      <c r="H74" s="284"/>
      <c r="I74" s="308" t="s">
        <v>442</v>
      </c>
      <c r="J74" s="284"/>
    </row>
    <row r="75" spans="1:10" ht="15.75" x14ac:dyDescent="0.25">
      <c r="A75" s="284"/>
      <c r="B75" s="409" t="s">
        <v>549</v>
      </c>
      <c r="C75" s="393" t="s">
        <v>266</v>
      </c>
      <c r="D75" s="284"/>
      <c r="E75" s="270">
        <v>12</v>
      </c>
      <c r="F75" s="268">
        <v>1</v>
      </c>
      <c r="G75" s="270">
        <f>E75*F75</f>
        <v>12</v>
      </c>
      <c r="H75" s="284"/>
      <c r="I75" s="308" t="s">
        <v>265</v>
      </c>
      <c r="J75" s="284"/>
    </row>
    <row r="76" spans="1:10" ht="15.75" x14ac:dyDescent="0.25">
      <c r="A76" s="284"/>
      <c r="B76" s="409"/>
      <c r="C76" s="388" t="s">
        <v>511</v>
      </c>
      <c r="D76" s="289"/>
      <c r="E76" s="445"/>
      <c r="F76" s="292"/>
      <c r="G76" s="293"/>
      <c r="H76" s="289"/>
      <c r="I76" s="304"/>
      <c r="J76" s="289"/>
    </row>
    <row r="77" spans="1:10" ht="15.75" x14ac:dyDescent="0.25">
      <c r="A77" s="284"/>
      <c r="B77" s="409" t="s">
        <v>571</v>
      </c>
      <c r="C77" s="308" t="s">
        <v>324</v>
      </c>
      <c r="D77" s="284"/>
      <c r="E77" s="133">
        <v>15</v>
      </c>
      <c r="F77" s="54">
        <v>1</v>
      </c>
      <c r="G77" s="133">
        <f>E77*F77</f>
        <v>15</v>
      </c>
      <c r="H77" s="284"/>
      <c r="I77" s="308" t="s">
        <v>150</v>
      </c>
      <c r="J77" s="284"/>
    </row>
    <row r="78" spans="1:10" ht="15.75" x14ac:dyDescent="0.25">
      <c r="A78" s="284"/>
      <c r="B78" s="409" t="s">
        <v>551</v>
      </c>
      <c r="C78" s="308" t="s">
        <v>428</v>
      </c>
      <c r="D78" s="284"/>
      <c r="E78" s="133">
        <v>15</v>
      </c>
      <c r="F78" s="54">
        <v>1</v>
      </c>
      <c r="G78" s="133">
        <f>E78*F78</f>
        <v>15</v>
      </c>
      <c r="H78" s="284"/>
      <c r="I78" s="403" t="s">
        <v>503</v>
      </c>
      <c r="J78" s="284"/>
    </row>
    <row r="79" spans="1:10" ht="15.75" x14ac:dyDescent="0.25">
      <c r="A79" s="284"/>
      <c r="B79" s="409" t="s">
        <v>572</v>
      </c>
      <c r="C79" s="308" t="s">
        <v>537</v>
      </c>
      <c r="D79" s="284"/>
      <c r="E79" s="133">
        <v>6</v>
      </c>
      <c r="F79" s="54">
        <v>1</v>
      </c>
      <c r="G79" s="133">
        <f>E79*F79</f>
        <v>6</v>
      </c>
      <c r="H79" s="284"/>
      <c r="I79" s="393" t="s">
        <v>138</v>
      </c>
      <c r="J79" s="284"/>
    </row>
    <row r="80" spans="1:10" ht="15.75" x14ac:dyDescent="0.25">
      <c r="A80" s="284"/>
      <c r="B80" s="409" t="s">
        <v>562</v>
      </c>
      <c r="C80" s="308" t="s">
        <v>275</v>
      </c>
      <c r="D80" s="284"/>
      <c r="E80" s="446" t="s">
        <v>336</v>
      </c>
      <c r="F80" s="54" t="s">
        <v>336</v>
      </c>
      <c r="G80" s="133" t="s">
        <v>336</v>
      </c>
      <c r="H80" s="284"/>
      <c r="I80" s="299" t="s">
        <v>446</v>
      </c>
      <c r="J80" s="284"/>
    </row>
    <row r="81" spans="1:10" ht="15.75" x14ac:dyDescent="0.25">
      <c r="A81" s="284"/>
      <c r="B81" s="409" t="s">
        <v>562</v>
      </c>
      <c r="C81" s="308" t="s">
        <v>275</v>
      </c>
      <c r="D81" s="284"/>
      <c r="E81" s="446" t="s">
        <v>336</v>
      </c>
      <c r="F81" s="54" t="s">
        <v>336</v>
      </c>
      <c r="G81" s="133" t="s">
        <v>336</v>
      </c>
      <c r="H81" s="284"/>
      <c r="I81" s="299" t="s">
        <v>446</v>
      </c>
      <c r="J81" s="284"/>
    </row>
    <row r="82" spans="1:10" ht="15.75" x14ac:dyDescent="0.25">
      <c r="A82" s="284"/>
      <c r="B82" s="409" t="s">
        <v>578</v>
      </c>
      <c r="C82" s="387" t="s">
        <v>357</v>
      </c>
      <c r="D82" s="284"/>
      <c r="E82" s="446" t="s">
        <v>336</v>
      </c>
      <c r="F82" s="54" t="s">
        <v>336</v>
      </c>
      <c r="G82" s="133" t="s">
        <v>336</v>
      </c>
      <c r="H82" s="284"/>
      <c r="I82" s="299" t="s">
        <v>446</v>
      </c>
      <c r="J82" s="284"/>
    </row>
    <row r="83" spans="1:10" ht="15.75" x14ac:dyDescent="0.25">
      <c r="A83" s="284"/>
      <c r="B83" s="409" t="s">
        <v>561</v>
      </c>
      <c r="C83" s="308" t="s">
        <v>143</v>
      </c>
      <c r="D83" s="284"/>
      <c r="E83" s="133" t="s">
        <v>336</v>
      </c>
      <c r="F83" s="54" t="s">
        <v>336</v>
      </c>
      <c r="G83" s="133" t="s">
        <v>336</v>
      </c>
      <c r="H83" s="284"/>
      <c r="I83" s="299" t="s">
        <v>446</v>
      </c>
      <c r="J83" s="284"/>
    </row>
    <row r="84" spans="1:10" ht="15.75" x14ac:dyDescent="0.25">
      <c r="A84" s="284"/>
      <c r="B84" s="409" t="s">
        <v>591</v>
      </c>
      <c r="C84" s="308" t="s">
        <v>10</v>
      </c>
      <c r="D84" s="284"/>
      <c r="E84" s="133" t="s">
        <v>336</v>
      </c>
      <c r="F84" s="54" t="s">
        <v>336</v>
      </c>
      <c r="G84" s="133" t="s">
        <v>336</v>
      </c>
      <c r="H84" s="284"/>
      <c r="I84" s="299" t="s">
        <v>446</v>
      </c>
      <c r="J84" s="284"/>
    </row>
    <row r="85" spans="1:10" ht="15.75" x14ac:dyDescent="0.25">
      <c r="A85" s="284"/>
      <c r="B85" s="409" t="s">
        <v>626</v>
      </c>
      <c r="C85" s="308" t="s">
        <v>83</v>
      </c>
      <c r="D85" s="284"/>
      <c r="E85" s="133" t="s">
        <v>336</v>
      </c>
      <c r="F85" s="54" t="s">
        <v>336</v>
      </c>
      <c r="G85" s="133" t="s">
        <v>336</v>
      </c>
      <c r="H85" s="284"/>
      <c r="I85" s="299" t="s">
        <v>446</v>
      </c>
      <c r="J85" s="284"/>
    </row>
    <row r="86" spans="1:10" ht="16.5" thickBot="1" x14ac:dyDescent="0.3">
      <c r="A86" s="284"/>
      <c r="B86" s="409" t="s">
        <v>564</v>
      </c>
      <c r="C86" s="392" t="s">
        <v>38</v>
      </c>
      <c r="D86" s="284"/>
      <c r="E86" s="134" t="s">
        <v>336</v>
      </c>
      <c r="F86" s="55" t="s">
        <v>336</v>
      </c>
      <c r="G86" s="134" t="s">
        <v>336</v>
      </c>
      <c r="H86" s="284"/>
      <c r="I86" s="300" t="s">
        <v>446</v>
      </c>
      <c r="J86" s="284"/>
    </row>
    <row r="87" spans="1:10" ht="16.5" thickBot="1" x14ac:dyDescent="0.3">
      <c r="A87" s="284"/>
      <c r="B87" s="414"/>
      <c r="C87" s="301"/>
      <c r="D87" s="284"/>
      <c r="E87" s="174"/>
      <c r="F87" s="174"/>
      <c r="G87" s="174"/>
      <c r="H87" s="284"/>
      <c r="I87" s="301"/>
      <c r="J87" s="284"/>
    </row>
    <row r="88" spans="1:10" ht="16.5" thickBot="1" x14ac:dyDescent="0.3">
      <c r="A88" s="284"/>
      <c r="B88" s="211"/>
      <c r="C88" s="309" t="s">
        <v>506</v>
      </c>
      <c r="D88" s="284"/>
      <c r="E88" s="281"/>
      <c r="F88" s="158"/>
      <c r="G88" s="223">
        <f>SUM(G89:G110)</f>
        <v>759</v>
      </c>
      <c r="H88" s="284"/>
      <c r="I88" s="309" t="s">
        <v>520</v>
      </c>
      <c r="J88" s="284"/>
    </row>
    <row r="89" spans="1:10" ht="15.75" x14ac:dyDescent="0.25">
      <c r="A89" s="284"/>
      <c r="B89" s="416"/>
      <c r="C89" s="391" t="s">
        <v>508</v>
      </c>
      <c r="D89" s="289"/>
      <c r="E89" s="444"/>
      <c r="F89" s="295"/>
      <c r="G89" s="296"/>
      <c r="H89" s="289"/>
      <c r="I89" s="306"/>
      <c r="J89" s="289"/>
    </row>
    <row r="90" spans="1:10" ht="38.25" x14ac:dyDescent="0.25">
      <c r="A90" s="284"/>
      <c r="B90" s="417" t="s">
        <v>555</v>
      </c>
      <c r="C90" s="387" t="s">
        <v>208</v>
      </c>
      <c r="D90" s="284"/>
      <c r="E90" s="446">
        <v>11</v>
      </c>
      <c r="F90" s="54">
        <v>5</v>
      </c>
      <c r="G90" s="133">
        <f>E90*F90</f>
        <v>55</v>
      </c>
      <c r="H90" s="284"/>
      <c r="I90" s="299" t="s">
        <v>528</v>
      </c>
      <c r="J90" s="284"/>
    </row>
    <row r="91" spans="1:10" ht="15.75" x14ac:dyDescent="0.25">
      <c r="A91" s="284"/>
      <c r="B91" s="417" t="s">
        <v>552</v>
      </c>
      <c r="C91" s="387" t="s">
        <v>319</v>
      </c>
      <c r="D91" s="284"/>
      <c r="E91" s="446">
        <v>4</v>
      </c>
      <c r="F91" s="54">
        <v>1</v>
      </c>
      <c r="G91" s="133">
        <f>E91*F91</f>
        <v>4</v>
      </c>
      <c r="H91" s="284"/>
      <c r="I91" s="299" t="s">
        <v>526</v>
      </c>
      <c r="J91" s="284"/>
    </row>
    <row r="92" spans="1:10" ht="15.75" x14ac:dyDescent="0.25">
      <c r="A92" s="284"/>
      <c r="B92" s="417"/>
      <c r="C92" s="388" t="s">
        <v>509</v>
      </c>
      <c r="D92" s="289"/>
      <c r="E92" s="445"/>
      <c r="F92" s="292"/>
      <c r="G92" s="293"/>
      <c r="H92" s="289"/>
      <c r="I92" s="304"/>
      <c r="J92" s="289"/>
    </row>
    <row r="93" spans="1:10" ht="38.25" x14ac:dyDescent="0.25">
      <c r="A93" s="284"/>
      <c r="B93" s="417" t="s">
        <v>576</v>
      </c>
      <c r="C93" s="387" t="s">
        <v>554</v>
      </c>
      <c r="D93" s="284"/>
      <c r="E93" s="446">
        <v>16</v>
      </c>
      <c r="F93" s="54">
        <v>5</v>
      </c>
      <c r="G93" s="133">
        <f>E93*F93</f>
        <v>80</v>
      </c>
      <c r="H93" s="284"/>
      <c r="I93" s="299" t="s">
        <v>527</v>
      </c>
      <c r="J93" s="284"/>
    </row>
    <row r="94" spans="1:10" ht="98.25" customHeight="1" x14ac:dyDescent="0.25">
      <c r="A94" s="284"/>
      <c r="B94" s="417" t="s">
        <v>558</v>
      </c>
      <c r="C94" s="387" t="s">
        <v>525</v>
      </c>
      <c r="D94" s="284"/>
      <c r="E94" s="446">
        <v>22</v>
      </c>
      <c r="F94" s="54">
        <v>18</v>
      </c>
      <c r="G94" s="133">
        <f t="shared" ref="G94:G97" si="3">E94*F94</f>
        <v>396</v>
      </c>
      <c r="H94" s="284"/>
      <c r="I94" s="299" t="s">
        <v>529</v>
      </c>
      <c r="J94" s="284"/>
    </row>
    <row r="95" spans="1:10" ht="15.75" x14ac:dyDescent="0.25">
      <c r="A95" s="284"/>
      <c r="B95" s="417" t="s">
        <v>577</v>
      </c>
      <c r="C95" s="387" t="s">
        <v>209</v>
      </c>
      <c r="D95" s="284"/>
      <c r="E95" s="446">
        <f>12+4*3</f>
        <v>24</v>
      </c>
      <c r="F95" s="54">
        <v>1</v>
      </c>
      <c r="G95" s="133">
        <f t="shared" si="3"/>
        <v>24</v>
      </c>
      <c r="H95" s="284"/>
      <c r="I95" s="299" t="s">
        <v>210</v>
      </c>
      <c r="J95" s="284"/>
    </row>
    <row r="96" spans="1:10" ht="38.25" x14ac:dyDescent="0.25">
      <c r="A96" s="284"/>
      <c r="B96" s="417" t="s">
        <v>585</v>
      </c>
      <c r="C96" s="387" t="s">
        <v>297</v>
      </c>
      <c r="D96" s="284"/>
      <c r="E96" s="446">
        <v>32</v>
      </c>
      <c r="F96" s="54">
        <v>1</v>
      </c>
      <c r="G96" s="133">
        <f t="shared" si="3"/>
        <v>32</v>
      </c>
      <c r="H96" s="284"/>
      <c r="I96" s="299" t="s">
        <v>600</v>
      </c>
      <c r="J96" s="284"/>
    </row>
    <row r="97" spans="1:10" ht="15.75" x14ac:dyDescent="0.25">
      <c r="A97" s="284"/>
      <c r="B97" s="417" t="s">
        <v>590</v>
      </c>
      <c r="C97" s="387" t="s">
        <v>356</v>
      </c>
      <c r="D97" s="284"/>
      <c r="E97" s="446">
        <v>12</v>
      </c>
      <c r="F97" s="54">
        <v>1</v>
      </c>
      <c r="G97" s="133">
        <f t="shared" si="3"/>
        <v>12</v>
      </c>
      <c r="H97" s="284"/>
      <c r="I97" s="299" t="s">
        <v>374</v>
      </c>
      <c r="J97" s="284"/>
    </row>
    <row r="98" spans="1:10" ht="15.75" x14ac:dyDescent="0.25">
      <c r="A98" s="284"/>
      <c r="B98" s="417"/>
      <c r="C98" s="388" t="s">
        <v>510</v>
      </c>
      <c r="D98" s="289"/>
      <c r="E98" s="445"/>
      <c r="F98" s="292"/>
      <c r="G98" s="293"/>
      <c r="H98" s="284"/>
      <c r="I98" s="403"/>
      <c r="J98" s="284"/>
    </row>
    <row r="99" spans="1:10" ht="15.75" x14ac:dyDescent="0.25">
      <c r="A99" s="284"/>
      <c r="B99" s="417" t="s">
        <v>577</v>
      </c>
      <c r="C99" s="387" t="s">
        <v>313</v>
      </c>
      <c r="D99" s="284"/>
      <c r="E99" s="446">
        <f>12+4*3</f>
        <v>24</v>
      </c>
      <c r="F99" s="54">
        <v>2</v>
      </c>
      <c r="G99" s="133">
        <f>E99*F99</f>
        <v>48</v>
      </c>
      <c r="H99" s="284"/>
      <c r="I99" s="299" t="s">
        <v>350</v>
      </c>
      <c r="J99" s="284"/>
    </row>
    <row r="100" spans="1:10" ht="15.75" x14ac:dyDescent="0.25">
      <c r="A100" s="284"/>
      <c r="B100" s="417" t="s">
        <v>577</v>
      </c>
      <c r="C100" s="387" t="s">
        <v>355</v>
      </c>
      <c r="D100" s="284"/>
      <c r="E100" s="446">
        <f>12+4*3</f>
        <v>24</v>
      </c>
      <c r="F100" s="54">
        <v>1</v>
      </c>
      <c r="G100" s="133">
        <f>E100*F100</f>
        <v>24</v>
      </c>
      <c r="H100" s="284"/>
      <c r="I100" s="403" t="s">
        <v>351</v>
      </c>
      <c r="J100" s="284"/>
    </row>
    <row r="101" spans="1:10" ht="15.75" x14ac:dyDescent="0.25">
      <c r="A101" s="284"/>
      <c r="B101" s="417" t="s">
        <v>578</v>
      </c>
      <c r="C101" s="387" t="s">
        <v>357</v>
      </c>
      <c r="D101" s="284"/>
      <c r="E101" s="446">
        <v>13</v>
      </c>
      <c r="F101" s="54">
        <v>1</v>
      </c>
      <c r="G101" s="133">
        <f>E101*F101</f>
        <v>13</v>
      </c>
      <c r="H101" s="284"/>
      <c r="I101" s="403" t="s">
        <v>594</v>
      </c>
      <c r="J101" s="284"/>
    </row>
    <row r="102" spans="1:10" ht="15.75" x14ac:dyDescent="0.25">
      <c r="A102" s="284"/>
      <c r="B102" s="417" t="s">
        <v>551</v>
      </c>
      <c r="C102" s="387" t="s">
        <v>298</v>
      </c>
      <c r="D102" s="284"/>
      <c r="E102" s="446">
        <v>10</v>
      </c>
      <c r="F102" s="54">
        <v>1</v>
      </c>
      <c r="G102" s="133">
        <f>E102*F102</f>
        <v>10</v>
      </c>
      <c r="H102" s="284"/>
      <c r="I102" s="403" t="s">
        <v>353</v>
      </c>
      <c r="J102" s="284"/>
    </row>
    <row r="103" spans="1:10" ht="15.75" x14ac:dyDescent="0.25">
      <c r="A103" s="284"/>
      <c r="B103" s="417"/>
      <c r="C103" s="388" t="s">
        <v>511</v>
      </c>
      <c r="D103" s="289"/>
      <c r="E103" s="445"/>
      <c r="F103" s="292"/>
      <c r="G103" s="293"/>
      <c r="H103" s="284"/>
      <c r="I103" s="403"/>
      <c r="J103" s="284"/>
    </row>
    <row r="104" spans="1:10" ht="15.75" x14ac:dyDescent="0.25">
      <c r="A104" s="284"/>
      <c r="B104" s="417" t="s">
        <v>551</v>
      </c>
      <c r="C104" s="387" t="s">
        <v>136</v>
      </c>
      <c r="D104" s="284"/>
      <c r="E104" s="446">
        <v>15</v>
      </c>
      <c r="F104" s="54">
        <v>1</v>
      </c>
      <c r="G104" s="133">
        <f t="shared" ref="G104:G110" si="4">E104*F104</f>
        <v>15</v>
      </c>
      <c r="H104" s="284"/>
      <c r="I104" s="403"/>
      <c r="J104" s="284"/>
    </row>
    <row r="105" spans="1:10" ht="15.75" x14ac:dyDescent="0.25">
      <c r="A105" s="284"/>
      <c r="B105" s="417" t="s">
        <v>550</v>
      </c>
      <c r="C105" s="387" t="s">
        <v>135</v>
      </c>
      <c r="D105" s="284"/>
      <c r="E105" s="446">
        <v>15</v>
      </c>
      <c r="F105" s="54">
        <v>1</v>
      </c>
      <c r="G105" s="133">
        <f t="shared" si="4"/>
        <v>15</v>
      </c>
      <c r="H105" s="284"/>
      <c r="I105" s="403" t="s">
        <v>611</v>
      </c>
      <c r="J105" s="284"/>
    </row>
    <row r="106" spans="1:10" ht="25.5" x14ac:dyDescent="0.25">
      <c r="A106" s="284"/>
      <c r="B106" s="417" t="s">
        <v>561</v>
      </c>
      <c r="C106" s="387" t="s">
        <v>143</v>
      </c>
      <c r="D106" s="284"/>
      <c r="E106" s="446">
        <v>15</v>
      </c>
      <c r="F106" s="54">
        <v>1</v>
      </c>
      <c r="G106" s="133">
        <f t="shared" si="4"/>
        <v>15</v>
      </c>
      <c r="H106" s="284"/>
      <c r="I106" s="403" t="s">
        <v>530</v>
      </c>
      <c r="J106" s="284"/>
    </row>
    <row r="107" spans="1:10" ht="15.75" x14ac:dyDescent="0.25">
      <c r="A107" s="284"/>
      <c r="B107" s="417" t="s">
        <v>562</v>
      </c>
      <c r="C107" s="387" t="s">
        <v>275</v>
      </c>
      <c r="D107" s="284"/>
      <c r="E107" s="446">
        <v>4</v>
      </c>
      <c r="F107" s="54">
        <v>1</v>
      </c>
      <c r="G107" s="133">
        <f t="shared" si="4"/>
        <v>4</v>
      </c>
      <c r="H107" s="284"/>
      <c r="I107" s="299" t="s">
        <v>531</v>
      </c>
      <c r="J107" s="284"/>
    </row>
    <row r="108" spans="1:10" ht="15.75" x14ac:dyDescent="0.25">
      <c r="A108" s="284"/>
      <c r="B108" s="417" t="s">
        <v>562</v>
      </c>
      <c r="C108" s="387" t="s">
        <v>275</v>
      </c>
      <c r="D108" s="284"/>
      <c r="E108" s="446">
        <v>2</v>
      </c>
      <c r="F108" s="54">
        <v>1</v>
      </c>
      <c r="G108" s="133">
        <f t="shared" ref="G108" si="5">E108*F108</f>
        <v>2</v>
      </c>
      <c r="H108" s="284"/>
      <c r="I108" s="299" t="s">
        <v>617</v>
      </c>
      <c r="J108" s="284"/>
    </row>
    <row r="109" spans="1:10" ht="15.75" x14ac:dyDescent="0.25">
      <c r="A109" s="284"/>
      <c r="B109" s="417" t="s">
        <v>626</v>
      </c>
      <c r="C109" s="387" t="s">
        <v>83</v>
      </c>
      <c r="D109" s="284"/>
      <c r="E109" s="446">
        <f>E56</f>
        <v>4</v>
      </c>
      <c r="F109" s="54">
        <v>1</v>
      </c>
      <c r="G109" s="133">
        <f t="shared" si="4"/>
        <v>4</v>
      </c>
      <c r="H109" s="284"/>
      <c r="I109" s="299" t="s">
        <v>615</v>
      </c>
      <c r="J109" s="284"/>
    </row>
    <row r="110" spans="1:10" ht="16.5" thickBot="1" x14ac:dyDescent="0.3">
      <c r="A110" s="284"/>
      <c r="B110" s="418" t="s">
        <v>564</v>
      </c>
      <c r="C110" s="390" t="s">
        <v>38</v>
      </c>
      <c r="D110" s="284"/>
      <c r="E110" s="443">
        <v>6</v>
      </c>
      <c r="F110" s="55">
        <v>1</v>
      </c>
      <c r="G110" s="134">
        <f t="shared" si="4"/>
        <v>6</v>
      </c>
      <c r="H110" s="284"/>
      <c r="I110" s="300" t="s">
        <v>364</v>
      </c>
      <c r="J110" s="284"/>
    </row>
    <row r="111" spans="1:10" ht="16.5" thickBot="1" x14ac:dyDescent="0.3">
      <c r="A111" s="284"/>
      <c r="C111" s="301"/>
      <c r="D111" s="284"/>
      <c r="E111" s="174"/>
      <c r="F111" s="174"/>
      <c r="G111" s="174"/>
      <c r="H111" s="284"/>
      <c r="I111" s="301"/>
      <c r="J111" s="284"/>
    </row>
    <row r="112" spans="1:10" ht="16.5" thickBot="1" x14ac:dyDescent="0.3">
      <c r="A112" s="284"/>
      <c r="B112" s="90"/>
      <c r="C112" s="311" t="s">
        <v>507</v>
      </c>
      <c r="D112" s="284"/>
      <c r="E112" s="281"/>
      <c r="F112" s="158"/>
      <c r="G112" s="219">
        <f>SUM(G113:G140)</f>
        <v>461</v>
      </c>
      <c r="H112" s="284"/>
      <c r="I112" s="311"/>
      <c r="J112" s="284"/>
    </row>
    <row r="113" spans="1:10" ht="15.75" x14ac:dyDescent="0.25">
      <c r="A113" s="284"/>
      <c r="B113" s="419"/>
      <c r="C113" s="391" t="s">
        <v>508</v>
      </c>
      <c r="D113" s="289"/>
      <c r="E113" s="444"/>
      <c r="F113" s="295"/>
      <c r="G113" s="296"/>
      <c r="H113" s="289"/>
      <c r="I113" s="306"/>
      <c r="J113" s="289"/>
    </row>
    <row r="114" spans="1:10" ht="25.5" x14ac:dyDescent="0.25">
      <c r="A114" s="284"/>
      <c r="B114" s="417" t="s">
        <v>555</v>
      </c>
      <c r="C114" s="308" t="s">
        <v>123</v>
      </c>
      <c r="D114" s="289"/>
      <c r="E114" s="270">
        <v>15</v>
      </c>
      <c r="F114" s="54">
        <v>1</v>
      </c>
      <c r="G114" s="133">
        <f>E114*F114</f>
        <v>15</v>
      </c>
      <c r="H114" s="289"/>
      <c r="I114" s="299" t="s">
        <v>532</v>
      </c>
      <c r="J114" s="289"/>
    </row>
    <row r="115" spans="1:10" ht="38.25" x14ac:dyDescent="0.25">
      <c r="A115" s="284"/>
      <c r="B115" s="417" t="s">
        <v>556</v>
      </c>
      <c r="C115" s="308" t="s">
        <v>500</v>
      </c>
      <c r="D115" s="284"/>
      <c r="E115" s="133">
        <v>8</v>
      </c>
      <c r="F115" s="54">
        <v>1</v>
      </c>
      <c r="G115" s="133">
        <f>E115*F115</f>
        <v>8</v>
      </c>
      <c r="H115" s="284"/>
      <c r="I115" s="299" t="s">
        <v>533</v>
      </c>
      <c r="J115" s="284"/>
    </row>
    <row r="116" spans="1:10" ht="15.75" x14ac:dyDescent="0.25">
      <c r="A116" s="284"/>
      <c r="B116" s="417" t="s">
        <v>565</v>
      </c>
      <c r="C116" s="404" t="s">
        <v>366</v>
      </c>
      <c r="D116" s="284"/>
      <c r="E116" s="133">
        <v>10</v>
      </c>
      <c r="F116" s="54">
        <v>1</v>
      </c>
      <c r="G116" s="133">
        <f>E116*F116</f>
        <v>10</v>
      </c>
      <c r="H116" s="284"/>
      <c r="I116" s="299" t="s">
        <v>534</v>
      </c>
      <c r="J116" s="284"/>
    </row>
    <row r="117" spans="1:10" ht="15.75" x14ac:dyDescent="0.25">
      <c r="A117" s="284"/>
      <c r="B117" s="417" t="s">
        <v>552</v>
      </c>
      <c r="C117" s="308" t="s">
        <v>320</v>
      </c>
      <c r="D117" s="284"/>
      <c r="E117" s="133">
        <v>4</v>
      </c>
      <c r="F117" s="54">
        <v>1</v>
      </c>
      <c r="G117" s="133">
        <f>E117*F117</f>
        <v>4</v>
      </c>
      <c r="H117" s="284"/>
      <c r="I117" s="299" t="s">
        <v>535</v>
      </c>
      <c r="J117" s="284"/>
    </row>
    <row r="118" spans="1:10" ht="15.75" x14ac:dyDescent="0.25">
      <c r="A118" s="284"/>
      <c r="B118" s="417"/>
      <c r="C118" s="388" t="s">
        <v>509</v>
      </c>
      <c r="D118" s="289"/>
      <c r="E118" s="445"/>
      <c r="F118" s="292"/>
      <c r="G118" s="293"/>
      <c r="H118" s="289"/>
      <c r="I118" s="304"/>
      <c r="J118" s="289"/>
    </row>
    <row r="119" spans="1:10" ht="15.75" x14ac:dyDescent="0.25">
      <c r="A119" s="284"/>
      <c r="B119" s="417" t="s">
        <v>579</v>
      </c>
      <c r="C119" s="308" t="s">
        <v>492</v>
      </c>
      <c r="D119" s="284"/>
      <c r="E119" s="270">
        <f>12+4</f>
        <v>16</v>
      </c>
      <c r="F119" s="54">
        <v>1</v>
      </c>
      <c r="G119" s="133">
        <f>E119*F119</f>
        <v>16</v>
      </c>
      <c r="H119" s="284"/>
      <c r="I119" s="299" t="s">
        <v>493</v>
      </c>
      <c r="J119" s="284"/>
    </row>
    <row r="120" spans="1:10" ht="15.75" x14ac:dyDescent="0.25">
      <c r="A120" s="284"/>
      <c r="B120" s="417" t="s">
        <v>590</v>
      </c>
      <c r="C120" s="308" t="s">
        <v>340</v>
      </c>
      <c r="D120" s="284"/>
      <c r="E120" s="133">
        <v>12</v>
      </c>
      <c r="F120" s="54">
        <v>1</v>
      </c>
      <c r="G120" s="133">
        <f>E120*F120</f>
        <v>12</v>
      </c>
      <c r="H120" s="284"/>
      <c r="I120" s="299" t="s">
        <v>373</v>
      </c>
      <c r="J120" s="284"/>
    </row>
    <row r="121" spans="1:10" ht="15.75" x14ac:dyDescent="0.25">
      <c r="A121" s="284"/>
      <c r="B121" s="417" t="s">
        <v>559</v>
      </c>
      <c r="C121" s="308" t="s">
        <v>430</v>
      </c>
      <c r="D121" s="284"/>
      <c r="E121" s="133">
        <v>12</v>
      </c>
      <c r="F121" s="54">
        <v>1</v>
      </c>
      <c r="G121" s="133">
        <f>E121*F121</f>
        <v>12</v>
      </c>
      <c r="H121" s="284"/>
      <c r="I121" s="299" t="s">
        <v>536</v>
      </c>
      <c r="J121" s="284"/>
    </row>
    <row r="122" spans="1:10" ht="15.75" x14ac:dyDescent="0.25">
      <c r="A122" s="284"/>
      <c r="B122" s="417" t="s">
        <v>568</v>
      </c>
      <c r="C122" s="308" t="s">
        <v>137</v>
      </c>
      <c r="D122" s="284"/>
      <c r="E122" s="133">
        <f>E40</f>
        <v>16</v>
      </c>
      <c r="F122" s="268">
        <v>8</v>
      </c>
      <c r="G122" s="133">
        <f>E122*F122</f>
        <v>128</v>
      </c>
      <c r="H122" s="284"/>
      <c r="I122" s="299" t="s">
        <v>431</v>
      </c>
      <c r="J122" s="284"/>
    </row>
    <row r="123" spans="1:10" ht="15.75" x14ac:dyDescent="0.25">
      <c r="A123" s="284"/>
      <c r="B123" s="417" t="s">
        <v>569</v>
      </c>
      <c r="C123" s="308" t="s">
        <v>224</v>
      </c>
      <c r="D123" s="284"/>
      <c r="E123" s="133">
        <v>40</v>
      </c>
      <c r="F123" s="54">
        <v>2</v>
      </c>
      <c r="G123" s="133">
        <f>E123*F123</f>
        <v>80</v>
      </c>
      <c r="H123" s="284"/>
      <c r="I123" s="299" t="s">
        <v>203</v>
      </c>
      <c r="J123" s="284"/>
    </row>
    <row r="124" spans="1:10" ht="15.75" x14ac:dyDescent="0.25">
      <c r="A124" s="284"/>
      <c r="B124" s="417"/>
      <c r="C124" s="388" t="s">
        <v>510</v>
      </c>
      <c r="D124" s="289"/>
      <c r="E124" s="445"/>
      <c r="F124" s="292"/>
      <c r="G124" s="293"/>
      <c r="H124" s="284"/>
      <c r="I124" s="299"/>
      <c r="J124" s="284"/>
    </row>
    <row r="125" spans="1:10" ht="15.75" x14ac:dyDescent="0.25">
      <c r="A125" s="284"/>
      <c r="B125" s="417" t="s">
        <v>577</v>
      </c>
      <c r="C125" s="308" t="s">
        <v>491</v>
      </c>
      <c r="D125" s="284"/>
      <c r="E125" s="133">
        <f>12+4*3</f>
        <v>24</v>
      </c>
      <c r="F125" s="54">
        <v>1</v>
      </c>
      <c r="G125" s="133">
        <f>E125*F125</f>
        <v>24</v>
      </c>
      <c r="H125" s="284"/>
      <c r="I125" s="299" t="s">
        <v>607</v>
      </c>
      <c r="J125" s="284"/>
    </row>
    <row r="126" spans="1:10" ht="15.75" x14ac:dyDescent="0.25">
      <c r="A126" s="284"/>
      <c r="B126" s="417" t="s">
        <v>570</v>
      </c>
      <c r="C126" s="308" t="s">
        <v>338</v>
      </c>
      <c r="D126" s="284"/>
      <c r="E126" s="133">
        <f>12+4</f>
        <v>16</v>
      </c>
      <c r="F126" s="54">
        <v>1</v>
      </c>
      <c r="G126" s="133">
        <f>E126*F126</f>
        <v>16</v>
      </c>
      <c r="H126" s="284"/>
      <c r="I126" s="299" t="s">
        <v>339</v>
      </c>
      <c r="J126" s="284"/>
    </row>
    <row r="127" spans="1:10" ht="15.75" x14ac:dyDescent="0.25">
      <c r="A127" s="284"/>
      <c r="B127" s="417" t="s">
        <v>549</v>
      </c>
      <c r="C127" s="308" t="s">
        <v>187</v>
      </c>
      <c r="D127" s="284"/>
      <c r="E127" s="133">
        <v>12</v>
      </c>
      <c r="F127" s="54">
        <v>1</v>
      </c>
      <c r="G127" s="133">
        <f>E127*F127</f>
        <v>12</v>
      </c>
      <c r="H127" s="284"/>
      <c r="I127" s="299" t="s">
        <v>141</v>
      </c>
      <c r="J127" s="284"/>
    </row>
    <row r="128" spans="1:10" ht="15.75" x14ac:dyDescent="0.25">
      <c r="A128" s="284"/>
      <c r="B128" s="417" t="s">
        <v>549</v>
      </c>
      <c r="C128" s="308" t="s">
        <v>444</v>
      </c>
      <c r="D128" s="284"/>
      <c r="E128" s="133">
        <v>12</v>
      </c>
      <c r="F128" s="54">
        <v>1</v>
      </c>
      <c r="G128" s="133">
        <f>E128*F128</f>
        <v>12</v>
      </c>
      <c r="H128" s="284"/>
      <c r="I128" s="403" t="s">
        <v>265</v>
      </c>
      <c r="J128" s="284"/>
    </row>
    <row r="129" spans="1:10" ht="15.75" x14ac:dyDescent="0.25">
      <c r="A129" s="284"/>
      <c r="B129" s="417"/>
      <c r="C129" s="388" t="s">
        <v>511</v>
      </c>
      <c r="D129" s="289"/>
      <c r="E129" s="445"/>
      <c r="F129" s="292"/>
      <c r="G129" s="293"/>
      <c r="H129" s="284"/>
      <c r="I129" s="403"/>
      <c r="J129" s="284"/>
    </row>
    <row r="130" spans="1:10" ht="15.75" x14ac:dyDescent="0.25">
      <c r="A130" s="284"/>
      <c r="B130" s="417" t="s">
        <v>571</v>
      </c>
      <c r="C130" s="308" t="s">
        <v>324</v>
      </c>
      <c r="D130" s="284"/>
      <c r="E130" s="133">
        <f>E47</f>
        <v>20</v>
      </c>
      <c r="F130" s="54">
        <v>1</v>
      </c>
      <c r="G130" s="133">
        <f t="shared" ref="G130:G140" si="6">E130*F130</f>
        <v>20</v>
      </c>
      <c r="H130" s="284"/>
      <c r="I130" s="403" t="s">
        <v>608</v>
      </c>
      <c r="J130" s="284"/>
    </row>
    <row r="131" spans="1:10" ht="15.75" x14ac:dyDescent="0.25">
      <c r="A131" s="284"/>
      <c r="B131" s="417" t="s">
        <v>551</v>
      </c>
      <c r="C131" s="308" t="s">
        <v>136</v>
      </c>
      <c r="D131" s="284"/>
      <c r="E131" s="133">
        <f>E49</f>
        <v>15</v>
      </c>
      <c r="F131" s="54">
        <v>1</v>
      </c>
      <c r="G131" s="133">
        <f t="shared" si="6"/>
        <v>15</v>
      </c>
      <c r="H131" s="284"/>
      <c r="I131" s="403" t="s">
        <v>612</v>
      </c>
      <c r="J131" s="284"/>
    </row>
    <row r="132" spans="1:10" ht="15.75" x14ac:dyDescent="0.25">
      <c r="A132" s="284"/>
      <c r="B132" s="417" t="s">
        <v>550</v>
      </c>
      <c r="C132" s="308" t="s">
        <v>135</v>
      </c>
      <c r="D132" s="284"/>
      <c r="E132" s="133">
        <f>E50</f>
        <v>15</v>
      </c>
      <c r="F132" s="54">
        <v>1</v>
      </c>
      <c r="G132" s="133">
        <f t="shared" si="6"/>
        <v>15</v>
      </c>
      <c r="H132" s="284"/>
      <c r="I132" s="403" t="s">
        <v>613</v>
      </c>
      <c r="J132" s="284"/>
    </row>
    <row r="133" spans="1:10" ht="15.75" x14ac:dyDescent="0.25">
      <c r="A133" s="284"/>
      <c r="B133" s="417" t="s">
        <v>572</v>
      </c>
      <c r="C133" s="308" t="s">
        <v>537</v>
      </c>
      <c r="D133" s="284"/>
      <c r="E133" s="133">
        <f>E55</f>
        <v>6</v>
      </c>
      <c r="F133" s="54">
        <v>1</v>
      </c>
      <c r="G133" s="133">
        <f t="shared" si="6"/>
        <v>6</v>
      </c>
      <c r="H133" s="284"/>
      <c r="I133" s="403" t="s">
        <v>371</v>
      </c>
      <c r="J133" s="284"/>
    </row>
    <row r="134" spans="1:10" ht="25.5" x14ac:dyDescent="0.25">
      <c r="A134" s="284"/>
      <c r="B134" s="417" t="s">
        <v>561</v>
      </c>
      <c r="C134" s="308" t="s">
        <v>143</v>
      </c>
      <c r="D134" s="284"/>
      <c r="E134" s="133">
        <v>15</v>
      </c>
      <c r="F134" s="54">
        <v>1</v>
      </c>
      <c r="G134" s="133">
        <f t="shared" si="6"/>
        <v>15</v>
      </c>
      <c r="H134" s="284"/>
      <c r="I134" s="403" t="s">
        <v>530</v>
      </c>
      <c r="J134" s="284"/>
    </row>
    <row r="135" spans="1:10" ht="15.75" x14ac:dyDescent="0.25">
      <c r="A135" s="284"/>
      <c r="B135" s="417" t="s">
        <v>562</v>
      </c>
      <c r="C135" s="308" t="s">
        <v>275</v>
      </c>
      <c r="D135" s="284"/>
      <c r="E135" s="133">
        <v>4</v>
      </c>
      <c r="F135" s="54">
        <v>1</v>
      </c>
      <c r="G135" s="133">
        <f t="shared" si="6"/>
        <v>4</v>
      </c>
      <c r="H135" s="284"/>
      <c r="I135" s="403" t="s">
        <v>531</v>
      </c>
      <c r="J135" s="284"/>
    </row>
    <row r="136" spans="1:10" ht="15.75" x14ac:dyDescent="0.25">
      <c r="A136" s="284"/>
      <c r="B136" s="417" t="s">
        <v>562</v>
      </c>
      <c r="C136" s="308" t="s">
        <v>275</v>
      </c>
      <c r="D136" s="284"/>
      <c r="E136" s="133">
        <v>2</v>
      </c>
      <c r="F136" s="54">
        <v>1</v>
      </c>
      <c r="G136" s="133">
        <f t="shared" ref="G136" si="7">E136*F136</f>
        <v>2</v>
      </c>
      <c r="H136" s="284"/>
      <c r="I136" s="403" t="s">
        <v>618</v>
      </c>
      <c r="J136" s="284"/>
    </row>
    <row r="137" spans="1:10" ht="15.75" x14ac:dyDescent="0.25">
      <c r="A137" s="284"/>
      <c r="B137" s="417" t="s">
        <v>591</v>
      </c>
      <c r="C137" s="308" t="s">
        <v>10</v>
      </c>
      <c r="D137" s="284"/>
      <c r="E137" s="133">
        <v>20</v>
      </c>
      <c r="F137" s="54">
        <v>1</v>
      </c>
      <c r="G137" s="133">
        <f t="shared" si="6"/>
        <v>20</v>
      </c>
      <c r="H137" s="284"/>
      <c r="I137" s="299" t="s">
        <v>538</v>
      </c>
      <c r="J137" s="284"/>
    </row>
    <row r="138" spans="1:10" ht="15.75" x14ac:dyDescent="0.25">
      <c r="A138" s="284"/>
      <c r="B138" s="417" t="s">
        <v>626</v>
      </c>
      <c r="C138" s="308" t="s">
        <v>83</v>
      </c>
      <c r="D138" s="284"/>
      <c r="E138" s="133">
        <f>E56</f>
        <v>4</v>
      </c>
      <c r="F138" s="54">
        <v>1</v>
      </c>
      <c r="G138" s="133">
        <f t="shared" si="6"/>
        <v>4</v>
      </c>
      <c r="H138" s="284"/>
      <c r="I138" s="299" t="s">
        <v>615</v>
      </c>
      <c r="J138" s="284"/>
    </row>
    <row r="139" spans="1:10" ht="15.75" x14ac:dyDescent="0.25">
      <c r="A139" s="284"/>
      <c r="B139" s="417" t="s">
        <v>573</v>
      </c>
      <c r="C139" s="308" t="s">
        <v>365</v>
      </c>
      <c r="D139" s="284"/>
      <c r="E139" s="133">
        <v>5</v>
      </c>
      <c r="F139" s="54">
        <v>1</v>
      </c>
      <c r="G139" s="133">
        <f t="shared" si="6"/>
        <v>5</v>
      </c>
      <c r="H139" s="284"/>
      <c r="I139" s="299" t="s">
        <v>343</v>
      </c>
      <c r="J139" s="284"/>
    </row>
    <row r="140" spans="1:10" ht="16.5" thickBot="1" x14ac:dyDescent="0.3">
      <c r="A140" s="284"/>
      <c r="B140" s="418" t="s">
        <v>564</v>
      </c>
      <c r="C140" s="392" t="s">
        <v>38</v>
      </c>
      <c r="D140" s="284"/>
      <c r="E140" s="134">
        <v>6</v>
      </c>
      <c r="F140" s="55">
        <v>1</v>
      </c>
      <c r="G140" s="134">
        <f t="shared" si="6"/>
        <v>6</v>
      </c>
      <c r="H140" s="284"/>
      <c r="I140" s="300" t="s">
        <v>364</v>
      </c>
      <c r="J140" s="284"/>
    </row>
    <row r="141" spans="1:10" ht="16.5" thickBot="1" x14ac:dyDescent="0.3">
      <c r="A141" s="284"/>
      <c r="C141" s="301"/>
      <c r="D141" s="284"/>
      <c r="E141" s="174"/>
      <c r="F141" s="174"/>
      <c r="G141" s="174"/>
      <c r="H141" s="284"/>
      <c r="I141" s="312"/>
      <c r="J141" s="284"/>
    </row>
    <row r="142" spans="1:10" ht="16.5" thickBot="1" x14ac:dyDescent="0.3">
      <c r="A142" s="284"/>
      <c r="B142" s="213"/>
      <c r="C142" s="313" t="s">
        <v>122</v>
      </c>
      <c r="D142" s="284"/>
      <c r="E142" s="288"/>
      <c r="F142" s="144"/>
      <c r="G142" s="220">
        <f>SUM(G143:G144)</f>
        <v>80</v>
      </c>
      <c r="H142" s="284"/>
      <c r="I142" s="313"/>
      <c r="J142" s="284"/>
    </row>
    <row r="143" spans="1:10" ht="25.5" x14ac:dyDescent="0.25">
      <c r="A143" s="284"/>
      <c r="B143" s="420" t="s">
        <v>580</v>
      </c>
      <c r="C143" s="394" t="s">
        <v>292</v>
      </c>
      <c r="D143" s="284"/>
      <c r="E143" s="442">
        <v>20</v>
      </c>
      <c r="F143" s="81">
        <v>1</v>
      </c>
      <c r="G143" s="125">
        <f>E143*F143</f>
        <v>20</v>
      </c>
      <c r="H143" s="284"/>
      <c r="I143" s="310" t="s">
        <v>403</v>
      </c>
      <c r="J143" s="284"/>
    </row>
    <row r="144" spans="1:10" ht="16.5" thickBot="1" x14ac:dyDescent="0.3">
      <c r="A144" s="284"/>
      <c r="B144" s="421" t="s">
        <v>580</v>
      </c>
      <c r="C144" s="395" t="s">
        <v>376</v>
      </c>
      <c r="D144" s="284"/>
      <c r="E144" s="443">
        <v>60</v>
      </c>
      <c r="F144" s="37">
        <v>1</v>
      </c>
      <c r="G144" s="127">
        <f>E144*F144</f>
        <v>60</v>
      </c>
      <c r="H144" s="284"/>
      <c r="I144" s="300" t="s">
        <v>293</v>
      </c>
      <c r="J144" s="284"/>
    </row>
    <row r="145" spans="1:45" ht="16.5" thickBot="1" x14ac:dyDescent="0.3">
      <c r="A145" s="284"/>
      <c r="B145" s="410"/>
      <c r="C145" s="301"/>
      <c r="D145" s="284"/>
      <c r="E145" s="174"/>
      <c r="F145" s="174"/>
      <c r="G145" s="174"/>
      <c r="H145" s="284"/>
      <c r="I145" s="301"/>
      <c r="J145" s="284"/>
    </row>
    <row r="146" spans="1:45" ht="16.5" thickBot="1" x14ac:dyDescent="0.3">
      <c r="A146" s="284"/>
      <c r="B146" s="434"/>
      <c r="C146" s="314" t="s">
        <v>117</v>
      </c>
      <c r="D146" s="284"/>
      <c r="E146" s="439"/>
      <c r="F146" s="280"/>
      <c r="G146" s="221">
        <f>SUM(G147:G152)</f>
        <v>51</v>
      </c>
      <c r="H146" s="284"/>
      <c r="I146" s="314"/>
      <c r="J146" s="284"/>
    </row>
    <row r="147" spans="1:45" ht="15.75" x14ac:dyDescent="0.25">
      <c r="A147" s="284"/>
      <c r="B147" s="435" t="s">
        <v>581</v>
      </c>
      <c r="C147" s="436" t="s">
        <v>363</v>
      </c>
      <c r="D147" s="284"/>
      <c r="E147" s="440">
        <v>10</v>
      </c>
      <c r="F147" s="33">
        <v>1</v>
      </c>
      <c r="G147" s="126">
        <f t="shared" ref="G147:G152" si="8">E147*F147</f>
        <v>10</v>
      </c>
      <c r="H147" s="284"/>
      <c r="I147" s="433" t="s">
        <v>619</v>
      </c>
      <c r="J147" s="284"/>
    </row>
    <row r="148" spans="1:45" ht="15.75" x14ac:dyDescent="0.25">
      <c r="A148" s="284"/>
      <c r="B148" s="435" t="s">
        <v>563</v>
      </c>
      <c r="C148" s="436" t="s">
        <v>620</v>
      </c>
      <c r="D148" s="284"/>
      <c r="E148" s="440">
        <v>6</v>
      </c>
      <c r="F148" s="33">
        <v>1</v>
      </c>
      <c r="G148" s="126">
        <f t="shared" si="8"/>
        <v>6</v>
      </c>
      <c r="H148" s="284"/>
      <c r="I148" s="299" t="s">
        <v>621</v>
      </c>
      <c r="J148" s="284"/>
    </row>
    <row r="149" spans="1:45" ht="15.75" x14ac:dyDescent="0.25">
      <c r="A149" s="284"/>
      <c r="B149" s="435" t="s">
        <v>627</v>
      </c>
      <c r="C149" s="436" t="s">
        <v>622</v>
      </c>
      <c r="D149" s="284"/>
      <c r="E149" s="440">
        <v>4</v>
      </c>
      <c r="F149" s="33">
        <v>1</v>
      </c>
      <c r="G149" s="126">
        <f t="shared" si="8"/>
        <v>4</v>
      </c>
      <c r="H149" s="284"/>
      <c r="I149" s="299" t="s">
        <v>623</v>
      </c>
      <c r="J149" s="284"/>
    </row>
    <row r="150" spans="1:45" ht="25.5" x14ac:dyDescent="0.25">
      <c r="A150" s="284"/>
      <c r="B150" s="435" t="s">
        <v>582</v>
      </c>
      <c r="C150" s="436" t="s">
        <v>279</v>
      </c>
      <c r="D150" s="284"/>
      <c r="E150" s="440">
        <v>15</v>
      </c>
      <c r="F150" s="33">
        <v>1</v>
      </c>
      <c r="G150" s="126">
        <f t="shared" si="8"/>
        <v>15</v>
      </c>
      <c r="H150" s="284"/>
      <c r="I150" s="299" t="s">
        <v>631</v>
      </c>
      <c r="J150" s="284"/>
    </row>
    <row r="151" spans="1:45" s="206" customFormat="1" ht="15.75" x14ac:dyDescent="0.25">
      <c r="A151" s="284"/>
      <c r="B151" s="435" t="s">
        <v>551</v>
      </c>
      <c r="C151" s="315" t="s">
        <v>523</v>
      </c>
      <c r="D151" s="430"/>
      <c r="E151" s="126">
        <v>4</v>
      </c>
      <c r="F151" s="126">
        <v>1</v>
      </c>
      <c r="G151" s="126">
        <f t="shared" si="8"/>
        <v>4</v>
      </c>
      <c r="H151" s="402"/>
      <c r="I151" s="299" t="s">
        <v>629</v>
      </c>
      <c r="J151" s="402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</row>
    <row r="152" spans="1:45" ht="16.5" thickBot="1" x14ac:dyDescent="0.3">
      <c r="A152" s="284"/>
      <c r="B152" s="437" t="s">
        <v>583</v>
      </c>
      <c r="C152" s="438" t="s">
        <v>359</v>
      </c>
      <c r="D152" s="284"/>
      <c r="E152" s="441">
        <v>12</v>
      </c>
      <c r="F152" s="37">
        <v>1</v>
      </c>
      <c r="G152" s="127">
        <f t="shared" si="8"/>
        <v>12</v>
      </c>
      <c r="H152" s="284"/>
      <c r="I152" s="300" t="s">
        <v>625</v>
      </c>
      <c r="J152" s="284"/>
    </row>
    <row r="153" spans="1:45" ht="16.5" thickBot="1" x14ac:dyDescent="0.3">
      <c r="A153" s="284"/>
      <c r="B153" s="410"/>
      <c r="C153" s="301"/>
      <c r="D153" s="284"/>
      <c r="E153" s="174"/>
      <c r="F153" s="174"/>
      <c r="G153" s="174"/>
      <c r="H153" s="284"/>
      <c r="I153" s="301"/>
      <c r="J153" s="284"/>
    </row>
    <row r="154" spans="1:45" ht="23.1" customHeight="1" thickBot="1" x14ac:dyDescent="0.3">
      <c r="A154" s="284"/>
      <c r="B154" s="528" t="s">
        <v>519</v>
      </c>
      <c r="C154" s="529"/>
      <c r="D154" s="284"/>
      <c r="E154" s="482">
        <f>SUM(G146,G142,G112,G88,G60,G31,G8,G2)</f>
        <v>2679</v>
      </c>
      <c r="F154" s="530"/>
      <c r="G154" s="483"/>
      <c r="H154" s="284"/>
      <c r="I154" s="317"/>
      <c r="J154" s="284"/>
    </row>
    <row r="155" spans="1:45" x14ac:dyDescent="0.25">
      <c r="A155" s="163"/>
      <c r="B155" s="422"/>
      <c r="C155" s="320"/>
      <c r="D155" s="183"/>
      <c r="E155" s="319"/>
      <c r="F155" s="319"/>
      <c r="G155" s="319"/>
      <c r="H155" s="319"/>
      <c r="I155" s="320"/>
      <c r="J155" s="319"/>
    </row>
    <row r="156" spans="1:45" ht="13.5" thickBot="1" x14ac:dyDescent="0.3">
      <c r="A156" s="163"/>
      <c r="B156" s="422"/>
      <c r="C156" s="320"/>
      <c r="D156" s="183"/>
      <c r="E156" s="319"/>
      <c r="F156" s="319"/>
      <c r="G156" s="319"/>
      <c r="H156" s="319"/>
      <c r="I156" s="320"/>
      <c r="J156" s="319"/>
    </row>
    <row r="157" spans="1:45" ht="16.5" thickBot="1" x14ac:dyDescent="0.3">
      <c r="A157" s="189"/>
      <c r="B157" s="97"/>
      <c r="C157" s="396" t="s">
        <v>1</v>
      </c>
      <c r="D157" s="183"/>
      <c r="E157" s="95"/>
      <c r="F157" s="94"/>
      <c r="G157" s="225">
        <f>SUM(G158:G164)</f>
        <v>885</v>
      </c>
      <c r="H157" s="319"/>
      <c r="I157" s="397"/>
      <c r="J157" s="319"/>
    </row>
    <row r="158" spans="1:45" x14ac:dyDescent="0.25">
      <c r="A158" s="166"/>
      <c r="B158" s="423"/>
      <c r="C158" s="310" t="s">
        <v>329</v>
      </c>
      <c r="D158" s="183"/>
      <c r="E158" s="190">
        <v>50</v>
      </c>
      <c r="F158" s="53">
        <v>1</v>
      </c>
      <c r="G158" s="191">
        <f t="shared" ref="G158:G164" si="9">E158*F158</f>
        <v>50</v>
      </c>
      <c r="H158" s="319"/>
      <c r="I158" s="310" t="s">
        <v>330</v>
      </c>
      <c r="J158" s="319"/>
    </row>
    <row r="159" spans="1:45" x14ac:dyDescent="0.25">
      <c r="A159" s="166"/>
      <c r="B159" s="424"/>
      <c r="C159" s="299" t="s">
        <v>331</v>
      </c>
      <c r="D159" s="183"/>
      <c r="E159" s="194">
        <v>270</v>
      </c>
      <c r="F159" s="54">
        <v>1</v>
      </c>
      <c r="G159" s="195">
        <f t="shared" si="9"/>
        <v>270</v>
      </c>
      <c r="H159" s="193"/>
      <c r="I159" s="299" t="s">
        <v>388</v>
      </c>
      <c r="J159" s="193"/>
    </row>
    <row r="160" spans="1:45" x14ac:dyDescent="0.25">
      <c r="A160" s="166"/>
      <c r="B160" s="424"/>
      <c r="C160" s="299" t="s">
        <v>333</v>
      </c>
      <c r="D160" s="183"/>
      <c r="E160" s="194">
        <v>250</v>
      </c>
      <c r="F160" s="54">
        <v>1</v>
      </c>
      <c r="G160" s="195">
        <f t="shared" si="9"/>
        <v>250</v>
      </c>
      <c r="H160" s="193"/>
      <c r="I160" s="299" t="s">
        <v>362</v>
      </c>
      <c r="J160" s="193"/>
    </row>
    <row r="161" spans="1:10" x14ac:dyDescent="0.25">
      <c r="A161" s="166"/>
      <c r="B161" s="424"/>
      <c r="C161" s="299" t="s">
        <v>360</v>
      </c>
      <c r="D161" s="183"/>
      <c r="E161" s="194">
        <v>30</v>
      </c>
      <c r="F161" s="54">
        <v>1</v>
      </c>
      <c r="G161" s="195">
        <f t="shared" si="9"/>
        <v>30</v>
      </c>
      <c r="H161" s="193"/>
      <c r="I161" s="299" t="s">
        <v>624</v>
      </c>
      <c r="J161" s="193"/>
    </row>
    <row r="162" spans="1:10" x14ac:dyDescent="0.25">
      <c r="A162" s="166"/>
      <c r="B162" s="424"/>
      <c r="C162" s="299" t="s">
        <v>391</v>
      </c>
      <c r="D162" s="183"/>
      <c r="E162" s="194">
        <v>200</v>
      </c>
      <c r="F162" s="54">
        <v>1</v>
      </c>
      <c r="G162" s="195">
        <f t="shared" si="9"/>
        <v>200</v>
      </c>
      <c r="H162" s="193"/>
      <c r="I162" s="299" t="s">
        <v>392</v>
      </c>
      <c r="J162" s="193"/>
    </row>
    <row r="163" spans="1:10" x14ac:dyDescent="0.25">
      <c r="A163" s="166"/>
      <c r="B163" s="424"/>
      <c r="C163" s="299" t="s">
        <v>142</v>
      </c>
      <c r="D163" s="183"/>
      <c r="E163" s="194">
        <v>17</v>
      </c>
      <c r="F163" s="54">
        <v>4</v>
      </c>
      <c r="G163" s="195">
        <f t="shared" si="9"/>
        <v>68</v>
      </c>
      <c r="H163" s="193"/>
      <c r="I163" s="299" t="s">
        <v>390</v>
      </c>
      <c r="J163" s="193"/>
    </row>
    <row r="164" spans="1:10" ht="15" customHeight="1" thickBot="1" x14ac:dyDescent="0.3">
      <c r="A164" s="166"/>
      <c r="B164" s="425"/>
      <c r="C164" s="300" t="s">
        <v>383</v>
      </c>
      <c r="D164" s="183"/>
      <c r="E164" s="198">
        <v>17</v>
      </c>
      <c r="F164" s="55">
        <v>1</v>
      </c>
      <c r="G164" s="199">
        <f t="shared" si="9"/>
        <v>17</v>
      </c>
      <c r="H164" s="193"/>
      <c r="I164" s="300" t="s">
        <v>434</v>
      </c>
      <c r="J164" s="193"/>
    </row>
    <row r="165" spans="1:10" x14ac:dyDescent="0.25">
      <c r="A165" s="4"/>
      <c r="B165" s="274"/>
      <c r="C165" s="398"/>
      <c r="D165" s="359"/>
      <c r="E165" s="323"/>
      <c r="F165" s="323"/>
      <c r="G165" s="324"/>
      <c r="H165" s="324"/>
      <c r="I165" s="399"/>
      <c r="J165" s="324"/>
    </row>
    <row r="166" spans="1:10" ht="95.45" customHeight="1" x14ac:dyDescent="0.25">
      <c r="B166" s="426"/>
      <c r="C166" s="399"/>
      <c r="D166" s="324"/>
      <c r="E166" s="324"/>
      <c r="F166" s="324"/>
      <c r="G166" s="324"/>
      <c r="H166" s="324"/>
      <c r="I166" s="399"/>
      <c r="J166" s="324"/>
    </row>
  </sheetData>
  <autoFilter ref="B1:I166" xr:uid="{58675F04-6D0D-4108-B8D5-2253B5AAD903}"/>
  <mergeCells count="2">
    <mergeCell ref="B154:C154"/>
    <mergeCell ref="E154:G154"/>
  </mergeCells>
  <phoneticPr fontId="27" type="noConversion"/>
  <printOptions horizontalCentered="1"/>
  <pageMargins left="0.23622047244094491" right="0.23622047244094491" top="0.68979166666666669" bottom="1.1287499999999999" header="0.31496062992125984" footer="0.31496062992125984"/>
  <pageSetup paperSize="8" scale="72" fitToHeight="0" orientation="portrait" r:id="rId1"/>
  <rowBreaks count="3" manualBreakCount="3">
    <brk id="58" min="1" max="9" man="1"/>
    <brk id="111" min="1" max="9" man="1"/>
    <brk id="164" min="1" max="9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B5839B-62A1-4754-8D3C-F5AD0FC5F2B5}">
  <sheetPr>
    <tabColor rgb="FF006666"/>
    <pageSetUpPr fitToPage="1"/>
  </sheetPr>
  <dimension ref="A1:O71"/>
  <sheetViews>
    <sheetView tabSelected="1" view="pageBreakPreview" zoomScale="105" zoomScaleNormal="106" workbookViewId="0">
      <selection activeCell="B81" sqref="B81"/>
    </sheetView>
  </sheetViews>
  <sheetFormatPr baseColWidth="10" defaultColWidth="9.140625" defaultRowHeight="12.75" outlineLevelRow="1" x14ac:dyDescent="0.25"/>
  <cols>
    <col min="1" max="1" width="9.140625" style="324"/>
    <col min="2" max="2" width="13.42578125" style="2" customWidth="1"/>
    <col min="3" max="3" width="42.5703125" style="1" customWidth="1"/>
    <col min="4" max="4" width="12.140625" style="1" customWidth="1"/>
    <col min="5" max="5" width="12.140625" style="1" bestFit="1" customWidth="1"/>
    <col min="6" max="6" width="11.5703125" style="1" customWidth="1"/>
    <col min="7" max="7" width="5.5703125" style="1" customWidth="1"/>
    <col min="8" max="8" width="6.140625" style="1" customWidth="1"/>
    <col min="9" max="9" width="9.85546875" style="1" customWidth="1" collapsed="1"/>
    <col min="10" max="10" width="7.5703125" style="1" bestFit="1" customWidth="1"/>
    <col min="11" max="11" width="45.28515625" style="1" customWidth="1"/>
    <col min="12" max="12" width="20.5703125" style="1" customWidth="1"/>
    <col min="13" max="13" width="1.7109375" style="1" customWidth="1"/>
    <col min="14" max="14" width="35.7109375" style="1" customWidth="1"/>
    <col min="15" max="17" width="20.7109375" style="1" customWidth="1"/>
    <col min="18" max="18" width="11" style="1" customWidth="1"/>
    <col min="19" max="16384" width="9.140625" style="1"/>
  </cols>
  <sheetData>
    <row r="1" spans="2:15" s="324" customFormat="1" ht="13.5" thickBot="1" x14ac:dyDescent="0.3">
      <c r="B1" s="372"/>
    </row>
    <row r="2" spans="2:15" ht="24.95" customHeight="1" thickBot="1" x14ac:dyDescent="0.3">
      <c r="B2" s="151" t="s">
        <v>592</v>
      </c>
      <c r="C2" s="277" t="s">
        <v>398</v>
      </c>
      <c r="D2" s="154" t="s">
        <v>17</v>
      </c>
      <c r="E2" s="321" t="s">
        <v>512</v>
      </c>
      <c r="F2" s="154" t="s">
        <v>20</v>
      </c>
      <c r="G2" s="323"/>
      <c r="H2" s="323"/>
      <c r="I2" s="323"/>
      <c r="J2" s="374"/>
      <c r="K2" s="324"/>
      <c r="L2" s="324"/>
      <c r="M2" s="324"/>
      <c r="N2" s="324"/>
      <c r="O2" s="324"/>
    </row>
    <row r="3" spans="2:15" ht="13.5" thickBot="1" x14ac:dyDescent="0.3">
      <c r="B3" s="5"/>
      <c r="C3" s="323"/>
      <c r="D3" s="324"/>
      <c r="E3" s="323"/>
      <c r="F3" s="323"/>
      <c r="G3" s="323"/>
      <c r="H3" s="323"/>
      <c r="I3" s="323"/>
      <c r="J3" s="374"/>
      <c r="K3" s="324"/>
      <c r="L3" s="324"/>
      <c r="M3" s="324"/>
      <c r="N3" s="324"/>
      <c r="O3" s="324"/>
    </row>
    <row r="4" spans="2:15" ht="13.5" thickBot="1" x14ac:dyDescent="0.3">
      <c r="B4" s="325"/>
      <c r="C4" s="326" t="str">
        <f>'TABLEAU SURFACES UTILES PROG'!C2</f>
        <v>ACCUEIL-ADMINISTRATION</v>
      </c>
      <c r="D4" s="378">
        <f>'TABLEAU SURFACES UTILES PROG'!G2</f>
        <v>68</v>
      </c>
      <c r="E4" s="327">
        <v>1.35</v>
      </c>
      <c r="F4" s="378">
        <f>D4*E4</f>
        <v>91.800000000000011</v>
      </c>
      <c r="G4" s="323"/>
      <c r="H4" s="323"/>
      <c r="I4" s="323"/>
      <c r="J4" s="374"/>
      <c r="K4" s="324"/>
      <c r="L4" s="324"/>
      <c r="M4" s="324"/>
      <c r="N4" s="324"/>
      <c r="O4" s="324"/>
    </row>
    <row r="5" spans="2:15" ht="13.5" thickBot="1" x14ac:dyDescent="0.3">
      <c r="B5" s="328"/>
      <c r="C5" s="329" t="str">
        <f>'TABLEAU SURFACES UTILES PROG'!C8</f>
        <v>ONCOLOGIE MEDICALE CS - 14 boxes</v>
      </c>
      <c r="D5" s="378">
        <f>'TABLEAU SURFACES UTILES PROG'!G8</f>
        <v>532</v>
      </c>
      <c r="E5" s="327">
        <v>1.35</v>
      </c>
      <c r="F5" s="378">
        <f t="shared" ref="F5:F11" si="0">D5*E5</f>
        <v>718.2</v>
      </c>
      <c r="G5" s="323"/>
      <c r="H5" s="323"/>
      <c r="I5" s="323"/>
      <c r="J5" s="374"/>
      <c r="K5" s="324"/>
      <c r="L5" s="324"/>
      <c r="M5" s="324"/>
      <c r="N5" s="324"/>
      <c r="O5" s="324"/>
    </row>
    <row r="6" spans="2:15" ht="13.5" thickBot="1" x14ac:dyDescent="0.3">
      <c r="B6" s="330"/>
      <c r="C6" s="329" t="str">
        <f>'TABLEAU SURFACES UTILES PROG'!C31</f>
        <v xml:space="preserve">ONCOLOGIE DERMATOLOGIE HJ - 24 places </v>
      </c>
      <c r="D6" s="378">
        <f>'TABLEAU SURFACES UTILES PROG'!G31</f>
        <v>491</v>
      </c>
      <c r="E6" s="327">
        <v>1.35</v>
      </c>
      <c r="F6" s="378">
        <f t="shared" si="0"/>
        <v>662.85</v>
      </c>
      <c r="G6" s="323"/>
      <c r="H6" s="323"/>
      <c r="I6" s="323"/>
      <c r="J6" s="374"/>
      <c r="K6" s="324"/>
      <c r="L6" s="324"/>
      <c r="M6" s="324"/>
      <c r="N6" s="324"/>
      <c r="O6" s="324"/>
    </row>
    <row r="7" spans="2:15" ht="26.25" thickBot="1" x14ac:dyDescent="0.3">
      <c r="B7" s="331"/>
      <c r="C7" s="332" t="str">
        <f>'TABLEAU SURFACES UTILES PROG'!C60</f>
        <v>HDJ secteur Non ONCO ( Médecine interne - IHU - dermato) - 6 places</v>
      </c>
      <c r="D7" s="378">
        <f>'TABLEAU SURFACES UTILES PROG'!G60</f>
        <v>237</v>
      </c>
      <c r="E7" s="327">
        <v>1.35</v>
      </c>
      <c r="F7" s="378">
        <f t="shared" si="0"/>
        <v>319.95000000000005</v>
      </c>
      <c r="G7" s="357"/>
      <c r="H7" s="323"/>
      <c r="I7" s="323"/>
      <c r="J7" s="374"/>
      <c r="K7" s="324"/>
      <c r="L7" s="324"/>
      <c r="M7" s="324"/>
      <c r="N7" s="324"/>
      <c r="O7" s="324"/>
    </row>
    <row r="8" spans="2:15" ht="13.5" thickBot="1" x14ac:dyDescent="0.3">
      <c r="B8" s="333"/>
      <c r="C8" s="334" t="str">
        <f>'TABLEAU SURFACES UTILES PROG'!C88</f>
        <v>HEMATOLOGIE CS - 18 boxes</v>
      </c>
      <c r="D8" s="378">
        <f>'TABLEAU SURFACES UTILES PROG'!G88</f>
        <v>759</v>
      </c>
      <c r="E8" s="327">
        <v>1.35</v>
      </c>
      <c r="F8" s="378">
        <f t="shared" si="0"/>
        <v>1024.6500000000001</v>
      </c>
      <c r="G8" s="532"/>
      <c r="H8" s="323"/>
      <c r="I8" s="323"/>
      <c r="J8" s="374"/>
      <c r="K8" s="324"/>
      <c r="L8" s="324"/>
      <c r="M8" s="324"/>
      <c r="N8" s="324"/>
      <c r="O8" s="324"/>
    </row>
    <row r="9" spans="2:15" ht="13.5" thickBot="1" x14ac:dyDescent="0.3">
      <c r="B9" s="333"/>
      <c r="C9" s="334" t="str">
        <f>'TABLEAU SURFACES UTILES PROG'!C112</f>
        <v xml:space="preserve">HEMATOLOGIE HJ - 20 places </v>
      </c>
      <c r="D9" s="378">
        <f>'TABLEAU SURFACES UTILES PROG'!G112</f>
        <v>461</v>
      </c>
      <c r="E9" s="327">
        <v>1.35</v>
      </c>
      <c r="F9" s="378">
        <f t="shared" si="0"/>
        <v>622.35</v>
      </c>
      <c r="G9" s="533"/>
      <c r="H9" s="323"/>
      <c r="I9" s="323"/>
      <c r="J9" s="374"/>
      <c r="K9" s="324"/>
      <c r="L9" s="324"/>
      <c r="M9" s="324"/>
      <c r="N9" s="324"/>
      <c r="O9" s="324"/>
    </row>
    <row r="10" spans="2:15" ht="13.5" thickBot="1" x14ac:dyDescent="0.3">
      <c r="B10" s="335"/>
      <c r="C10" s="336" t="str">
        <f>'TABLEAU SURFACES UTILES PROG'!C142</f>
        <v>ESPACES PERSONNELS</v>
      </c>
      <c r="D10" s="378">
        <f>'TABLEAU SURFACES UTILES PROG'!G142</f>
        <v>80</v>
      </c>
      <c r="E10" s="327">
        <v>1.35</v>
      </c>
      <c r="F10" s="378">
        <f t="shared" si="0"/>
        <v>108</v>
      </c>
      <c r="G10" s="323"/>
      <c r="H10" s="323"/>
      <c r="I10" s="323"/>
      <c r="J10" s="374"/>
      <c r="K10" s="324"/>
      <c r="L10" s="324"/>
      <c r="M10" s="324"/>
      <c r="N10" s="324"/>
      <c r="O10" s="324"/>
    </row>
    <row r="11" spans="2:15" ht="13.5" thickBot="1" x14ac:dyDescent="0.3">
      <c r="B11" s="337"/>
      <c r="C11" s="338" t="str">
        <f>'TABLEAU SURFACES UTILES PROG'!C146</f>
        <v>ESPACES  LOGISTIQUES</v>
      </c>
      <c r="D11" s="378">
        <f>'TABLEAU SURFACES UTILES PROG'!G146</f>
        <v>51</v>
      </c>
      <c r="E11" s="327">
        <v>1.35</v>
      </c>
      <c r="F11" s="378">
        <f t="shared" si="0"/>
        <v>68.850000000000009</v>
      </c>
      <c r="G11" s="323"/>
      <c r="H11" s="323"/>
      <c r="I11" s="323"/>
      <c r="J11" s="374"/>
      <c r="K11" s="324"/>
      <c r="L11" s="324"/>
      <c r="M11" s="324"/>
      <c r="N11" s="324"/>
      <c r="O11" s="324"/>
    </row>
    <row r="12" spans="2:15" ht="13.5" thickBot="1" x14ac:dyDescent="0.3">
      <c r="B12" s="322"/>
      <c r="C12" s="322"/>
      <c r="D12" s="322"/>
      <c r="E12" s="322"/>
      <c r="F12" s="322"/>
      <c r="G12" s="323"/>
      <c r="H12" s="323"/>
      <c r="I12" s="323"/>
      <c r="J12" s="374"/>
      <c r="K12" s="324"/>
      <c r="L12" s="324"/>
      <c r="M12" s="324"/>
      <c r="N12" s="324"/>
      <c r="O12" s="324"/>
    </row>
    <row r="13" spans="2:15" ht="13.5" thickBot="1" x14ac:dyDescent="0.3">
      <c r="C13" s="432" t="s">
        <v>515</v>
      </c>
      <c r="D13" s="339">
        <f>SUM(D4:D12)</f>
        <v>2679</v>
      </c>
      <c r="E13" s="341">
        <f>F13/D13</f>
        <v>1.3499999999999999</v>
      </c>
      <c r="F13" s="339">
        <f>SUM(F4:F11)</f>
        <v>3616.6499999999996</v>
      </c>
      <c r="G13" s="323"/>
      <c r="H13" s="323"/>
      <c r="I13" s="323"/>
      <c r="J13" s="374"/>
      <c r="K13" s="324"/>
      <c r="L13" s="324"/>
      <c r="M13" s="324"/>
      <c r="N13" s="324"/>
      <c r="O13" s="324"/>
    </row>
    <row r="14" spans="2:15" ht="13.5" thickBot="1" x14ac:dyDescent="0.3">
      <c r="B14" s="431" t="s">
        <v>152</v>
      </c>
      <c r="C14" s="449" t="s">
        <v>514</v>
      </c>
      <c r="D14" s="450">
        <v>0.15</v>
      </c>
      <c r="E14" s="451"/>
      <c r="F14" s="339">
        <f>D14*F13</f>
        <v>542.49749999999995</v>
      </c>
      <c r="G14" s="323"/>
      <c r="H14" s="323"/>
      <c r="I14" s="323"/>
      <c r="J14" s="374"/>
      <c r="K14" s="324"/>
      <c r="L14" s="324"/>
      <c r="M14" s="324"/>
      <c r="N14" s="324"/>
      <c r="O14" s="324"/>
    </row>
    <row r="15" spans="2:15" ht="13.5" thickBot="1" x14ac:dyDescent="0.3">
      <c r="B15" s="431" t="s">
        <v>593</v>
      </c>
      <c r="C15" s="342" t="s">
        <v>513</v>
      </c>
      <c r="D15" s="450">
        <v>0.05</v>
      </c>
      <c r="E15" s="451"/>
      <c r="F15" s="339">
        <f>D15*F13</f>
        <v>180.83249999999998</v>
      </c>
      <c r="G15" s="323"/>
      <c r="H15" s="323"/>
      <c r="I15" s="323"/>
      <c r="J15" s="374"/>
      <c r="K15" s="324"/>
      <c r="L15" s="324"/>
      <c r="M15" s="324"/>
      <c r="N15" s="324"/>
      <c r="O15" s="324"/>
    </row>
    <row r="16" spans="2:15" ht="13.5" thickBot="1" x14ac:dyDescent="0.3">
      <c r="C16" s="432" t="s">
        <v>13</v>
      </c>
      <c r="D16" s="340">
        <f>D13</f>
        <v>2679</v>
      </c>
      <c r="E16" s="341">
        <f>F16/D13</f>
        <v>1.6199999999999999</v>
      </c>
      <c r="F16" s="339">
        <f>SUM(F13:F15)</f>
        <v>4339.9799999999996</v>
      </c>
      <c r="G16" s="323"/>
      <c r="H16" s="323"/>
      <c r="I16" s="323"/>
      <c r="J16" s="374"/>
      <c r="K16" s="324"/>
      <c r="L16" s="324"/>
      <c r="M16" s="324"/>
      <c r="N16" s="324"/>
      <c r="O16" s="324"/>
    </row>
    <row r="17" spans="1:15" x14ac:dyDescent="0.25">
      <c r="B17" s="356"/>
      <c r="C17" s="356"/>
      <c r="D17" s="357"/>
      <c r="E17" s="283"/>
      <c r="F17" s="357"/>
      <c r="G17" s="323"/>
      <c r="H17" s="323"/>
      <c r="I17" s="323"/>
      <c r="J17" s="374"/>
      <c r="K17" s="324"/>
      <c r="L17" s="324"/>
      <c r="M17" s="324"/>
      <c r="N17" s="324"/>
      <c r="O17" s="324"/>
    </row>
    <row r="18" spans="1:15" x14ac:dyDescent="0.25">
      <c r="B18" s="356"/>
      <c r="C18" s="282"/>
      <c r="D18" s="278"/>
      <c r="E18" s="278"/>
      <c r="F18" s="323"/>
      <c r="G18" s="323"/>
      <c r="H18" s="323"/>
      <c r="I18" s="323"/>
      <c r="J18" s="374"/>
      <c r="K18" s="324"/>
      <c r="L18" s="324"/>
      <c r="M18" s="324"/>
      <c r="N18" s="324"/>
      <c r="O18" s="324"/>
    </row>
    <row r="19" spans="1:15" s="355" customFormat="1" x14ac:dyDescent="0.25">
      <c r="A19" s="376"/>
      <c r="B19" s="356"/>
      <c r="C19" s="353"/>
      <c r="D19" s="354"/>
      <c r="E19" s="354"/>
      <c r="F19" s="358"/>
      <c r="G19" s="358"/>
      <c r="H19" s="358"/>
      <c r="I19" s="358"/>
      <c r="J19" s="375"/>
      <c r="K19" s="376"/>
      <c r="L19" s="376"/>
      <c r="M19" s="376"/>
      <c r="N19" s="376"/>
      <c r="O19" s="376"/>
    </row>
    <row r="20" spans="1:15" x14ac:dyDescent="0.25">
      <c r="B20" s="356"/>
      <c r="C20" s="324"/>
      <c r="D20" s="324"/>
      <c r="E20" s="324"/>
      <c r="F20" s="323"/>
      <c r="G20" s="323"/>
      <c r="H20" s="323"/>
      <c r="I20" s="323"/>
      <c r="J20" s="374"/>
      <c r="K20" s="324"/>
      <c r="L20" s="324"/>
      <c r="M20" s="324"/>
      <c r="N20" s="324"/>
      <c r="O20" s="324"/>
    </row>
    <row r="21" spans="1:15" x14ac:dyDescent="0.25">
      <c r="B21" s="5"/>
      <c r="C21" s="359"/>
      <c r="D21" s="324"/>
      <c r="E21" s="324"/>
      <c r="F21" s="323"/>
      <c r="G21" s="323"/>
      <c r="H21" s="323"/>
      <c r="I21" s="323"/>
      <c r="J21" s="374"/>
      <c r="K21" s="324"/>
      <c r="L21" s="324"/>
      <c r="M21" s="324"/>
      <c r="N21" s="324"/>
      <c r="O21" s="324"/>
    </row>
    <row r="22" spans="1:15" x14ac:dyDescent="0.25">
      <c r="B22" s="372"/>
      <c r="C22" s="324"/>
      <c r="D22" s="324"/>
      <c r="E22" s="324"/>
      <c r="F22" s="323"/>
      <c r="G22" s="324"/>
      <c r="H22" s="324"/>
      <c r="I22" s="283"/>
      <c r="J22" s="374"/>
      <c r="K22" s="324"/>
      <c r="L22" s="324"/>
      <c r="M22" s="324"/>
      <c r="N22" s="324"/>
      <c r="O22" s="324"/>
    </row>
    <row r="23" spans="1:15" x14ac:dyDescent="0.25">
      <c r="B23" s="372"/>
      <c r="C23" s="324"/>
      <c r="D23" s="324"/>
      <c r="E23" s="324"/>
      <c r="F23" s="323"/>
      <c r="G23" s="324"/>
      <c r="H23" s="324"/>
      <c r="I23" s="324"/>
      <c r="J23" s="374"/>
      <c r="K23" s="324"/>
      <c r="L23" s="324"/>
      <c r="M23" s="324"/>
      <c r="N23" s="324"/>
      <c r="O23" s="324"/>
    </row>
    <row r="24" spans="1:15" x14ac:dyDescent="0.25">
      <c r="B24" s="372"/>
      <c r="C24" s="324"/>
      <c r="D24" s="324"/>
      <c r="E24" s="324"/>
      <c r="F24" s="323"/>
      <c r="G24" s="324"/>
      <c r="H24" s="324"/>
      <c r="I24" s="323"/>
      <c r="J24" s="374"/>
      <c r="K24" s="324"/>
      <c r="L24" s="324"/>
      <c r="M24" s="324"/>
      <c r="N24" s="324"/>
      <c r="O24" s="324"/>
    </row>
    <row r="25" spans="1:15" x14ac:dyDescent="0.25">
      <c r="B25" s="372"/>
      <c r="C25" s="324"/>
      <c r="D25" s="324"/>
      <c r="E25" s="324"/>
      <c r="F25" s="323"/>
      <c r="G25" s="324"/>
      <c r="H25" s="324"/>
      <c r="I25" s="377"/>
      <c r="J25" s="374"/>
      <c r="K25" s="324"/>
      <c r="L25" s="324"/>
      <c r="M25" s="324"/>
      <c r="N25" s="324"/>
      <c r="O25" s="324"/>
    </row>
    <row r="26" spans="1:15" x14ac:dyDescent="0.25">
      <c r="B26" s="372"/>
      <c r="C26" s="324"/>
      <c r="D26" s="324"/>
      <c r="E26" s="324"/>
      <c r="F26" s="323"/>
      <c r="G26" s="324"/>
      <c r="H26" s="324"/>
      <c r="I26" s="323"/>
      <c r="J26" s="374"/>
      <c r="K26" s="324"/>
      <c r="L26" s="324"/>
      <c r="M26" s="324"/>
      <c r="N26" s="324"/>
      <c r="O26" s="324"/>
    </row>
    <row r="27" spans="1:15" x14ac:dyDescent="0.25">
      <c r="B27" s="372"/>
      <c r="C27" s="324"/>
      <c r="D27" s="324"/>
      <c r="E27" s="324"/>
      <c r="F27" s="323"/>
      <c r="G27" s="324"/>
      <c r="H27" s="324"/>
      <c r="I27" s="323"/>
      <c r="J27" s="374"/>
      <c r="K27" s="324"/>
      <c r="L27" s="324"/>
      <c r="M27" s="324"/>
      <c r="N27" s="324"/>
      <c r="O27" s="324"/>
    </row>
    <row r="28" spans="1:15" x14ac:dyDescent="0.25">
      <c r="B28" s="372"/>
      <c r="C28" s="324"/>
      <c r="D28" s="324"/>
      <c r="E28" s="324"/>
      <c r="F28" s="323"/>
      <c r="G28" s="324"/>
      <c r="H28" s="324"/>
      <c r="I28" s="323"/>
      <c r="J28" s="374"/>
      <c r="K28" s="324"/>
      <c r="L28" s="324"/>
      <c r="M28" s="324"/>
      <c r="N28" s="324"/>
      <c r="O28" s="324"/>
    </row>
    <row r="29" spans="1:15" x14ac:dyDescent="0.25">
      <c r="B29" s="372"/>
      <c r="C29" s="324"/>
      <c r="D29" s="324"/>
      <c r="E29" s="324"/>
      <c r="F29" s="323"/>
      <c r="G29" s="324"/>
      <c r="H29" s="324"/>
      <c r="I29" s="323"/>
      <c r="J29" s="374"/>
      <c r="K29" s="324"/>
      <c r="L29" s="324"/>
      <c r="M29" s="324"/>
      <c r="N29" s="324"/>
      <c r="O29" s="324"/>
    </row>
    <row r="30" spans="1:15" x14ac:dyDescent="0.25">
      <c r="B30" s="372"/>
      <c r="C30" s="324"/>
      <c r="D30" s="324"/>
      <c r="E30" s="324"/>
      <c r="F30" s="323"/>
      <c r="G30" s="324"/>
      <c r="H30" s="324"/>
      <c r="I30" s="323"/>
      <c r="J30" s="374"/>
      <c r="K30" s="324"/>
      <c r="L30" s="324"/>
      <c r="M30" s="324"/>
      <c r="N30" s="324"/>
      <c r="O30" s="324"/>
    </row>
    <row r="31" spans="1:15" x14ac:dyDescent="0.25">
      <c r="B31" s="372"/>
      <c r="C31" s="324"/>
      <c r="D31" s="324"/>
      <c r="E31" s="324"/>
      <c r="F31" s="323"/>
      <c r="G31" s="324"/>
      <c r="H31" s="324"/>
      <c r="I31" s="323"/>
      <c r="J31" s="374"/>
      <c r="K31" s="324"/>
      <c r="L31" s="324"/>
      <c r="M31" s="324"/>
      <c r="N31" s="324"/>
      <c r="O31" s="324"/>
    </row>
    <row r="32" spans="1:15" x14ac:dyDescent="0.25">
      <c r="B32" s="372"/>
      <c r="C32" s="324"/>
      <c r="D32" s="324"/>
      <c r="E32" s="324"/>
      <c r="F32" s="323"/>
      <c r="G32" s="324"/>
      <c r="H32" s="324"/>
      <c r="I32" s="323"/>
      <c r="J32" s="374"/>
      <c r="K32" s="324"/>
      <c r="L32" s="324"/>
      <c r="M32" s="324"/>
      <c r="N32" s="324"/>
      <c r="O32" s="324"/>
    </row>
    <row r="33" spans="2:15" x14ac:dyDescent="0.25">
      <c r="B33" s="372"/>
      <c r="C33" s="324"/>
      <c r="D33" s="324"/>
      <c r="E33" s="324"/>
      <c r="F33" s="323"/>
      <c r="G33" s="324"/>
      <c r="H33" s="324"/>
      <c r="I33" s="323"/>
      <c r="J33" s="374"/>
      <c r="K33" s="324"/>
      <c r="L33" s="324"/>
      <c r="M33" s="324"/>
      <c r="N33" s="324"/>
      <c r="O33" s="324"/>
    </row>
    <row r="34" spans="2:15" x14ac:dyDescent="0.25">
      <c r="B34" s="372"/>
      <c r="C34" s="324"/>
      <c r="D34" s="324"/>
      <c r="E34" s="324"/>
      <c r="F34" s="323"/>
      <c r="G34" s="324"/>
      <c r="H34" s="324"/>
      <c r="I34" s="323"/>
      <c r="J34" s="374"/>
      <c r="K34" s="324"/>
      <c r="L34" s="324"/>
      <c r="M34" s="324"/>
      <c r="N34" s="324"/>
      <c r="O34" s="324"/>
    </row>
    <row r="35" spans="2:15" x14ac:dyDescent="0.25">
      <c r="B35" s="372"/>
      <c r="C35" s="324"/>
      <c r="D35" s="324"/>
      <c r="E35" s="324"/>
      <c r="F35" s="323"/>
      <c r="G35" s="324"/>
      <c r="H35" s="324"/>
      <c r="I35" s="323"/>
      <c r="J35" s="374"/>
      <c r="K35" s="324"/>
      <c r="L35" s="324"/>
      <c r="M35" s="324"/>
      <c r="N35" s="324"/>
      <c r="O35" s="324"/>
    </row>
    <row r="36" spans="2:15" x14ac:dyDescent="0.25">
      <c r="B36" s="372"/>
      <c r="C36" s="324"/>
      <c r="D36" s="324"/>
      <c r="E36" s="324"/>
      <c r="F36" s="323"/>
      <c r="G36" s="324"/>
      <c r="H36" s="324"/>
      <c r="I36" s="323"/>
      <c r="J36" s="374"/>
      <c r="K36" s="324"/>
      <c r="L36" s="324"/>
      <c r="M36" s="324"/>
      <c r="N36" s="324"/>
      <c r="O36" s="324"/>
    </row>
    <row r="37" spans="2:15" x14ac:dyDescent="0.25">
      <c r="B37" s="372"/>
      <c r="C37" s="324"/>
      <c r="D37" s="324"/>
      <c r="E37" s="324"/>
      <c r="F37" s="323"/>
      <c r="G37" s="324"/>
      <c r="H37" s="324"/>
      <c r="I37" s="323"/>
      <c r="J37" s="374"/>
      <c r="K37" s="324"/>
      <c r="L37" s="324"/>
      <c r="M37" s="324"/>
      <c r="N37" s="324"/>
      <c r="O37" s="324"/>
    </row>
    <row r="38" spans="2:15" ht="23.25" hidden="1" outlineLevel="1" thickBot="1" x14ac:dyDescent="0.3">
      <c r="B38" s="5"/>
      <c r="C38" s="359"/>
      <c r="D38" s="154" t="s">
        <v>20</v>
      </c>
      <c r="E38" s="154" t="s">
        <v>436</v>
      </c>
      <c r="F38" s="323"/>
      <c r="G38" s="381" t="s">
        <v>517</v>
      </c>
      <c r="H38" s="381" t="s">
        <v>518</v>
      </c>
      <c r="I38" s="323"/>
      <c r="J38" s="374"/>
      <c r="K38" s="324"/>
      <c r="L38" s="324"/>
      <c r="M38" s="324"/>
      <c r="N38" s="324"/>
      <c r="O38" s="324"/>
    </row>
    <row r="39" spans="2:15" ht="23.45" hidden="1" customHeight="1" outlineLevel="1" x14ac:dyDescent="0.25">
      <c r="B39" s="5"/>
      <c r="C39" s="359"/>
      <c r="D39" s="283"/>
      <c r="E39" s="283"/>
      <c r="F39" s="323"/>
      <c r="G39" s="382"/>
      <c r="H39" s="382"/>
      <c r="I39" s="323"/>
      <c r="J39" s="374"/>
      <c r="K39" s="531" t="s">
        <v>438</v>
      </c>
      <c r="L39" s="531"/>
      <c r="M39" s="531"/>
      <c r="N39" s="531"/>
      <c r="O39" s="324"/>
    </row>
    <row r="40" spans="2:15" ht="15" hidden="1" customHeight="1" outlineLevel="1" thickBot="1" x14ac:dyDescent="0.3">
      <c r="B40" s="345" t="s">
        <v>400</v>
      </c>
      <c r="C40" s="346"/>
      <c r="D40" s="361">
        <f>SUM(D41:D43)</f>
        <v>920.72362499999997</v>
      </c>
      <c r="E40" s="362">
        <f>SUM(E41:E43)</f>
        <v>1012.7959875000001</v>
      </c>
      <c r="F40" s="323"/>
      <c r="G40" s="382"/>
      <c r="H40" s="382"/>
      <c r="I40" s="323"/>
      <c r="J40" s="374"/>
      <c r="K40" s="531"/>
      <c r="L40" s="531"/>
      <c r="M40" s="531"/>
      <c r="N40" s="531"/>
      <c r="O40" s="324"/>
    </row>
    <row r="41" spans="2:15" ht="23.45" hidden="1" customHeight="1" outlineLevel="1" thickBot="1" x14ac:dyDescent="0.25">
      <c r="B41" s="148">
        <f>B9</f>
        <v>0</v>
      </c>
      <c r="C41" s="253" t="str">
        <f>C9</f>
        <v xml:space="preserve">HEMATOLOGIE HJ - 20 places </v>
      </c>
      <c r="D41" s="238">
        <f>F9</f>
        <v>622.35</v>
      </c>
      <c r="E41" s="366">
        <f>D41*1.1</f>
        <v>684.58500000000004</v>
      </c>
      <c r="F41" s="323"/>
      <c r="G41" s="382"/>
      <c r="H41" s="382"/>
      <c r="I41" s="324"/>
      <c r="K41" s="531"/>
      <c r="L41" s="531"/>
      <c r="M41" s="531"/>
      <c r="N41" s="531"/>
      <c r="O41" s="324"/>
    </row>
    <row r="42" spans="2:15" ht="15" hidden="1" customHeight="1" outlineLevel="1" thickBot="1" x14ac:dyDescent="0.25">
      <c r="B42" s="343" t="str">
        <f>$B$15</f>
        <v>CIRC</v>
      </c>
      <c r="C42" s="344" t="str">
        <f>$C$15</f>
        <v>Circulations générales</v>
      </c>
      <c r="D42" s="364">
        <f>G42*F15</f>
        <v>27.124874999999996</v>
      </c>
      <c r="E42" s="367">
        <f>D42*1.1</f>
        <v>29.837362499999998</v>
      </c>
      <c r="F42" s="323"/>
      <c r="G42" s="383">
        <v>0.15</v>
      </c>
      <c r="H42" s="384"/>
      <c r="I42" s="323"/>
      <c r="J42" s="374"/>
      <c r="K42" s="531"/>
      <c r="L42" s="531"/>
      <c r="M42" s="531"/>
      <c r="N42" s="531"/>
      <c r="O42" s="324"/>
    </row>
    <row r="43" spans="2:15" ht="15" hidden="1" customHeight="1" outlineLevel="1" thickBot="1" x14ac:dyDescent="0.25">
      <c r="B43" s="343" t="str">
        <f>$B$14</f>
        <v>LT</v>
      </c>
      <c r="C43" s="252" t="str">
        <f>$C$14</f>
        <v>Locaux techniques</v>
      </c>
      <c r="D43" s="365">
        <f>H43*F14</f>
        <v>271.24874999999997</v>
      </c>
      <c r="E43" s="368">
        <f>D43*1.1</f>
        <v>298.373625</v>
      </c>
      <c r="F43" s="323"/>
      <c r="G43" s="382"/>
      <c r="H43" s="383">
        <v>0.5</v>
      </c>
      <c r="I43" s="323"/>
      <c r="J43" s="374"/>
      <c r="K43" s="531"/>
      <c r="L43" s="531"/>
      <c r="M43" s="531"/>
      <c r="N43" s="531"/>
      <c r="O43" s="324"/>
    </row>
    <row r="44" spans="2:15" ht="13.5" hidden="1" outlineLevel="1" thickBot="1" x14ac:dyDescent="0.25">
      <c r="B44" s="235"/>
      <c r="C44" s="236"/>
      <c r="D44" s="360"/>
      <c r="E44" s="360"/>
      <c r="F44" s="323"/>
      <c r="G44" s="384"/>
      <c r="H44" s="384"/>
      <c r="I44" s="323"/>
      <c r="J44" s="374"/>
      <c r="K44" s="324"/>
      <c r="L44" s="324"/>
      <c r="M44" s="324"/>
      <c r="N44" s="324"/>
      <c r="O44" s="324"/>
    </row>
    <row r="45" spans="2:15" ht="13.5" hidden="1" outlineLevel="1" thickBot="1" x14ac:dyDescent="0.3">
      <c r="B45" s="345" t="s">
        <v>399</v>
      </c>
      <c r="C45" s="346"/>
      <c r="D45" s="361">
        <f>SUM(D46:D48)</f>
        <v>1060.8165000000001</v>
      </c>
      <c r="E45" s="362">
        <f>SUM(E46:E48)</f>
        <v>1166.8981500000002</v>
      </c>
      <c r="F45" s="323"/>
      <c r="G45" s="382"/>
      <c r="H45" s="384"/>
      <c r="I45" s="323"/>
      <c r="J45" s="374"/>
      <c r="K45" s="324"/>
      <c r="L45" s="324"/>
      <c r="M45" s="324"/>
      <c r="N45" s="324"/>
      <c r="O45" s="324"/>
    </row>
    <row r="46" spans="2:15" ht="13.5" hidden="1" outlineLevel="1" thickBot="1" x14ac:dyDescent="0.25">
      <c r="B46" s="148">
        <f>B8</f>
        <v>0</v>
      </c>
      <c r="C46" s="344" t="str">
        <f>C8</f>
        <v>HEMATOLOGIE CS - 18 boxes</v>
      </c>
      <c r="D46" s="349">
        <f>F8</f>
        <v>1024.6500000000001</v>
      </c>
      <c r="E46" s="366">
        <f>D46*1.1</f>
        <v>1127.1150000000002</v>
      </c>
      <c r="F46" s="323"/>
      <c r="G46" s="384"/>
      <c r="H46" s="384"/>
      <c r="I46" s="323"/>
      <c r="J46" s="374"/>
      <c r="K46" s="324"/>
      <c r="L46" s="324"/>
      <c r="M46" s="324"/>
      <c r="N46" s="324"/>
      <c r="O46" s="324"/>
    </row>
    <row r="47" spans="2:15" ht="13.5" hidden="1" outlineLevel="1" thickBot="1" x14ac:dyDescent="0.25">
      <c r="B47" s="343" t="str">
        <f>$B$15</f>
        <v>CIRC</v>
      </c>
      <c r="C47" s="350" t="str">
        <f>$C$15</f>
        <v>Circulations générales</v>
      </c>
      <c r="D47" s="364">
        <f>G47*F15</f>
        <v>36.166499999999999</v>
      </c>
      <c r="E47" s="367">
        <f t="shared" ref="E47:E48" si="1">D47*1.1</f>
        <v>39.783149999999999</v>
      </c>
      <c r="F47" s="323"/>
      <c r="G47" s="383">
        <v>0.2</v>
      </c>
      <c r="H47" s="384"/>
      <c r="I47" s="323"/>
      <c r="J47" s="374"/>
      <c r="K47" s="324"/>
      <c r="L47" s="324"/>
      <c r="M47" s="324"/>
      <c r="N47" s="324"/>
      <c r="O47" s="324"/>
    </row>
    <row r="48" spans="2:15" ht="13.5" hidden="1" outlineLevel="1" thickBot="1" x14ac:dyDescent="0.25">
      <c r="B48" s="343" t="str">
        <f>$B$14</f>
        <v>LT</v>
      </c>
      <c r="C48" s="252" t="str">
        <f>$C$14</f>
        <v>Locaux techniques</v>
      </c>
      <c r="D48" s="365">
        <f>H48*F14</f>
        <v>0</v>
      </c>
      <c r="E48" s="368">
        <f t="shared" si="1"/>
        <v>0</v>
      </c>
      <c r="F48" s="323"/>
      <c r="G48" s="384"/>
      <c r="H48" s="383">
        <v>0</v>
      </c>
      <c r="I48" s="323"/>
      <c r="J48" s="374"/>
      <c r="K48" s="324"/>
      <c r="L48" s="324"/>
      <c r="M48" s="324"/>
      <c r="N48" s="324"/>
      <c r="O48" s="324"/>
    </row>
    <row r="49" spans="2:15" ht="13.5" hidden="1" outlineLevel="1" thickBot="1" x14ac:dyDescent="0.25">
      <c r="B49" s="235"/>
      <c r="C49" s="235"/>
      <c r="D49" s="323"/>
      <c r="E49" s="323"/>
      <c r="F49" s="323"/>
      <c r="G49" s="384"/>
      <c r="H49" s="384"/>
      <c r="I49" s="377"/>
      <c r="J49" s="374"/>
      <c r="K49" s="324"/>
      <c r="L49" s="324"/>
      <c r="M49" s="324"/>
      <c r="N49" s="324"/>
      <c r="O49" s="324"/>
    </row>
    <row r="50" spans="2:15" ht="13.5" hidden="1" outlineLevel="1" thickBot="1" x14ac:dyDescent="0.3">
      <c r="B50" s="275" t="s">
        <v>18</v>
      </c>
      <c r="C50" s="276"/>
      <c r="D50" s="361">
        <f>SUM(D51:D54)</f>
        <v>1037.0497500000001</v>
      </c>
      <c r="E50" s="362">
        <f>SUM(E51:E54)</f>
        <v>1140.7547250000002</v>
      </c>
      <c r="F50" s="323"/>
      <c r="G50" s="382"/>
      <c r="H50" s="384"/>
      <c r="I50" s="323"/>
      <c r="J50" s="374"/>
      <c r="K50" s="324"/>
      <c r="L50" s="324"/>
      <c r="M50" s="324"/>
      <c r="N50" s="324"/>
      <c r="O50" s="324"/>
    </row>
    <row r="51" spans="2:15" ht="13.5" hidden="1" outlineLevel="1" thickBot="1" x14ac:dyDescent="0.25">
      <c r="B51" s="150">
        <f>B6</f>
        <v>0</v>
      </c>
      <c r="C51" s="248" t="str">
        <f>C6</f>
        <v xml:space="preserve">ONCOLOGIE DERMATOLOGIE HJ - 24 places </v>
      </c>
      <c r="D51" s="242">
        <f>F6</f>
        <v>662.85</v>
      </c>
      <c r="E51" s="243">
        <f>D51*1.1</f>
        <v>729.1350000000001</v>
      </c>
      <c r="F51" s="323"/>
      <c r="G51" s="384"/>
      <c r="H51" s="384"/>
      <c r="I51" s="323"/>
      <c r="J51" s="374"/>
      <c r="K51" s="324"/>
      <c r="L51" s="324"/>
      <c r="M51" s="324"/>
      <c r="N51" s="324"/>
      <c r="O51" s="324"/>
    </row>
    <row r="52" spans="2:15" ht="13.5" hidden="1" outlineLevel="1" thickBot="1" x14ac:dyDescent="0.25">
      <c r="B52" s="149">
        <f>B7</f>
        <v>0</v>
      </c>
      <c r="C52" s="248" t="str">
        <f>C7</f>
        <v>HDJ secteur Non ONCO ( Médecine interne - IHU - dermato) - 6 places</v>
      </c>
      <c r="D52" s="351">
        <f>F7</f>
        <v>319.95000000000005</v>
      </c>
      <c r="E52" s="352">
        <f>D52*1.1</f>
        <v>351.94500000000005</v>
      </c>
      <c r="F52" s="323"/>
      <c r="G52" s="384"/>
      <c r="H52" s="384"/>
      <c r="I52" s="323"/>
      <c r="J52" s="374"/>
      <c r="K52" s="324"/>
      <c r="L52" s="324"/>
      <c r="M52" s="324"/>
      <c r="N52" s="324"/>
      <c r="O52" s="324"/>
    </row>
    <row r="53" spans="2:15" ht="42.6" hidden="1" customHeight="1" outlineLevel="1" thickBot="1" x14ac:dyDescent="0.25">
      <c r="B53" s="343" t="str">
        <f>$B$15</f>
        <v>CIRC</v>
      </c>
      <c r="C53" s="350" t="str">
        <f>$C$15</f>
        <v>Circulations générales</v>
      </c>
      <c r="D53" s="364">
        <f>G53*F15</f>
        <v>54.249749999999992</v>
      </c>
      <c r="E53" s="352">
        <f>D53*1.1</f>
        <v>59.674724999999995</v>
      </c>
      <c r="F53" s="323"/>
      <c r="G53" s="383">
        <v>0.3</v>
      </c>
      <c r="H53" s="384"/>
      <c r="I53" s="323"/>
      <c r="J53" s="374"/>
      <c r="K53" s="324"/>
      <c r="L53" s="324"/>
      <c r="M53" s="324"/>
      <c r="N53" s="324"/>
      <c r="O53" s="324"/>
    </row>
    <row r="54" spans="2:15" ht="13.5" hidden="1" outlineLevel="1" thickBot="1" x14ac:dyDescent="0.25">
      <c r="B54" s="343" t="str">
        <f>$B$14</f>
        <v>LT</v>
      </c>
      <c r="C54" s="252" t="str">
        <f>$C$14</f>
        <v>Locaux techniques</v>
      </c>
      <c r="D54" s="364">
        <f>H54*F14</f>
        <v>0</v>
      </c>
      <c r="E54" s="352">
        <f>H54*G14</f>
        <v>0</v>
      </c>
      <c r="F54" s="323"/>
      <c r="G54" s="384"/>
      <c r="H54" s="383">
        <v>0</v>
      </c>
      <c r="I54" s="323"/>
      <c r="J54" s="374"/>
      <c r="K54" s="324"/>
      <c r="L54" s="324"/>
      <c r="M54" s="324"/>
      <c r="N54" s="324"/>
      <c r="O54" s="324"/>
    </row>
    <row r="55" spans="2:15" ht="13.5" hidden="1" outlineLevel="1" thickBot="1" x14ac:dyDescent="0.25">
      <c r="B55" s="363"/>
      <c r="C55" s="363"/>
      <c r="D55" s="363"/>
      <c r="E55" s="363"/>
      <c r="F55" s="373"/>
      <c r="G55" s="384"/>
      <c r="H55" s="384"/>
      <c r="I55" s="323"/>
      <c r="J55" s="374"/>
      <c r="K55" s="324"/>
      <c r="L55" s="324"/>
      <c r="M55" s="324"/>
      <c r="N55" s="324"/>
      <c r="O55" s="324"/>
    </row>
    <row r="56" spans="2:15" ht="13.5" hidden="1" outlineLevel="1" thickBot="1" x14ac:dyDescent="0.3">
      <c r="B56" s="275" t="s">
        <v>3</v>
      </c>
      <c r="C56" s="276"/>
      <c r="D56" s="361">
        <f>SUM(D57:D62)</f>
        <v>1041.0997500000001</v>
      </c>
      <c r="E56" s="362">
        <f>SUM(E57:E62)</f>
        <v>1145.2097250000002</v>
      </c>
      <c r="F56" s="324"/>
      <c r="G56" s="382"/>
      <c r="H56" s="384"/>
      <c r="I56" s="324"/>
      <c r="J56" s="324"/>
      <c r="K56" s="324"/>
      <c r="L56" s="324"/>
      <c r="M56" s="324"/>
      <c r="N56" s="324"/>
      <c r="O56" s="324"/>
    </row>
    <row r="57" spans="2:15" ht="13.5" hidden="1" outlineLevel="1" thickBot="1" x14ac:dyDescent="0.25">
      <c r="B57" s="255">
        <f>B4</f>
        <v>0</v>
      </c>
      <c r="C57" s="248" t="str">
        <f>C4</f>
        <v>ACCUEIL-ADMINISTRATION</v>
      </c>
      <c r="D57" s="242">
        <f>F4</f>
        <v>91.800000000000011</v>
      </c>
      <c r="E57" s="243">
        <f t="shared" ref="E57:E62" si="2">D57*1.1</f>
        <v>100.98000000000002</v>
      </c>
      <c r="F57" s="324"/>
      <c r="G57" s="384"/>
      <c r="H57" s="384"/>
      <c r="I57" s="324"/>
      <c r="J57" s="324"/>
      <c r="K57" s="324"/>
      <c r="L57" s="324"/>
      <c r="M57" s="324"/>
      <c r="N57" s="324"/>
      <c r="O57" s="324"/>
    </row>
    <row r="58" spans="2:15" ht="13.5" hidden="1" outlineLevel="1" thickBot="1" x14ac:dyDescent="0.25">
      <c r="B58" s="152">
        <f>B10</f>
        <v>0</v>
      </c>
      <c r="C58" s="249" t="str">
        <f>C10</f>
        <v>ESPACES PERSONNELS</v>
      </c>
      <c r="D58" s="244">
        <f>F10</f>
        <v>108</v>
      </c>
      <c r="E58" s="245">
        <f t="shared" si="2"/>
        <v>118.80000000000001</v>
      </c>
      <c r="F58" s="324"/>
      <c r="G58" s="384"/>
      <c r="H58" s="384"/>
      <c r="I58" s="324"/>
      <c r="J58" s="324"/>
      <c r="K58" s="324"/>
      <c r="L58" s="324"/>
      <c r="M58" s="324"/>
      <c r="N58" s="324"/>
      <c r="O58" s="324"/>
    </row>
    <row r="59" spans="2:15" ht="13.5" hidden="1" outlineLevel="1" thickBot="1" x14ac:dyDescent="0.25">
      <c r="B59" s="147">
        <f>B11</f>
        <v>0</v>
      </c>
      <c r="C59" s="249" t="str">
        <f>C11</f>
        <v>ESPACES  LOGISTIQUES</v>
      </c>
      <c r="D59" s="244">
        <f>F11</f>
        <v>68.850000000000009</v>
      </c>
      <c r="E59" s="245">
        <f t="shared" si="2"/>
        <v>75.735000000000014</v>
      </c>
      <c r="F59" s="324"/>
      <c r="G59" s="384"/>
      <c r="H59" s="384"/>
      <c r="I59" s="324"/>
      <c r="J59" s="324"/>
      <c r="K59" s="324"/>
      <c r="L59" s="324"/>
      <c r="M59" s="324"/>
      <c r="N59" s="324"/>
      <c r="O59" s="324"/>
    </row>
    <row r="60" spans="2:15" ht="13.5" hidden="1" outlineLevel="1" thickBot="1" x14ac:dyDescent="0.25">
      <c r="B60" s="150">
        <f>B5</f>
        <v>0</v>
      </c>
      <c r="C60" s="249" t="str">
        <f>C5</f>
        <v>ONCOLOGIE MEDICALE CS - 14 boxes</v>
      </c>
      <c r="D60" s="244">
        <f>F5</f>
        <v>718.2</v>
      </c>
      <c r="E60" s="245">
        <f t="shared" si="2"/>
        <v>790.0200000000001</v>
      </c>
      <c r="F60" s="324"/>
      <c r="G60" s="384"/>
      <c r="H60" s="384"/>
      <c r="I60" s="324"/>
      <c r="J60" s="324"/>
      <c r="K60" s="324"/>
      <c r="L60" s="324"/>
      <c r="M60" s="324"/>
      <c r="N60" s="324"/>
      <c r="O60" s="324"/>
    </row>
    <row r="61" spans="2:15" ht="13.5" hidden="1" outlineLevel="1" thickBot="1" x14ac:dyDescent="0.25">
      <c r="B61" s="343" t="str">
        <f>$B$15</f>
        <v>CIRC</v>
      </c>
      <c r="C61" s="350" t="str">
        <f>$C$15</f>
        <v>Circulations générales</v>
      </c>
      <c r="D61" s="364">
        <f>G61*F15</f>
        <v>54.249749999999992</v>
      </c>
      <c r="E61" s="352">
        <f t="shared" si="2"/>
        <v>59.674724999999995</v>
      </c>
      <c r="F61" s="324"/>
      <c r="G61" s="383">
        <v>0.3</v>
      </c>
      <c r="H61" s="384"/>
      <c r="I61" s="324"/>
      <c r="J61" s="324"/>
      <c r="K61" s="324"/>
      <c r="L61" s="324"/>
      <c r="M61" s="324"/>
      <c r="N61" s="324"/>
      <c r="O61" s="324"/>
    </row>
    <row r="62" spans="2:15" ht="13.5" hidden="1" outlineLevel="1" thickBot="1" x14ac:dyDescent="0.25">
      <c r="B62" s="343" t="str">
        <f>$B$14</f>
        <v>LT</v>
      </c>
      <c r="C62" s="252" t="str">
        <f>$C$14</f>
        <v>Locaux techniques</v>
      </c>
      <c r="D62" s="365">
        <f>H62*F22</f>
        <v>0</v>
      </c>
      <c r="E62" s="247">
        <f t="shared" si="2"/>
        <v>0</v>
      </c>
      <c r="F62" s="324"/>
      <c r="G62" s="384"/>
      <c r="H62" s="383">
        <v>0</v>
      </c>
      <c r="I62" s="324"/>
      <c r="J62" s="324"/>
      <c r="K62" s="324"/>
      <c r="L62" s="324"/>
      <c r="M62" s="324"/>
      <c r="N62" s="324"/>
      <c r="O62" s="324"/>
    </row>
    <row r="63" spans="2:15" ht="13.5" hidden="1" outlineLevel="1" thickBot="1" x14ac:dyDescent="0.25">
      <c r="B63" s="235"/>
      <c r="C63" s="235"/>
      <c r="D63" s="323"/>
      <c r="E63" s="323"/>
      <c r="F63" s="324"/>
      <c r="G63" s="384"/>
      <c r="H63" s="384"/>
      <c r="I63" s="324"/>
      <c r="J63" s="324"/>
      <c r="K63" s="324"/>
      <c r="L63" s="324"/>
      <c r="M63" s="324"/>
      <c r="N63" s="324"/>
      <c r="O63" s="324"/>
    </row>
    <row r="64" spans="2:15" ht="13.5" hidden="1" outlineLevel="1" thickBot="1" x14ac:dyDescent="0.3">
      <c r="B64" s="275" t="s">
        <v>435</v>
      </c>
      <c r="C64" s="276"/>
      <c r="D64" s="347">
        <f>SUM(D65:D66)</f>
        <v>280.29037499999998</v>
      </c>
      <c r="E64" s="348">
        <f>SUM(E65:E66)</f>
        <v>308.3194125</v>
      </c>
      <c r="F64" s="324"/>
      <c r="G64" s="382"/>
      <c r="H64" s="382"/>
      <c r="I64" s="324"/>
      <c r="J64" s="324"/>
      <c r="K64" s="324"/>
      <c r="L64" s="324"/>
      <c r="M64" s="324"/>
      <c r="N64" s="324"/>
      <c r="O64" s="324"/>
    </row>
    <row r="65" spans="2:15" ht="13.5" hidden="1" outlineLevel="1" thickBot="1" x14ac:dyDescent="0.25">
      <c r="B65" s="343" t="str">
        <f>$B$15</f>
        <v>CIRC</v>
      </c>
      <c r="C65" s="350" t="str">
        <f>$C$15</f>
        <v>Circulations générales</v>
      </c>
      <c r="D65" s="369">
        <f>G65*F15</f>
        <v>9.0416249999999998</v>
      </c>
      <c r="E65" s="243">
        <f>D65*1.1</f>
        <v>9.9457874999999998</v>
      </c>
      <c r="F65" s="324"/>
      <c r="G65" s="383">
        <v>0.05</v>
      </c>
      <c r="H65" s="384"/>
      <c r="I65" s="324"/>
      <c r="J65" s="324"/>
      <c r="K65" s="324"/>
      <c r="L65" s="324"/>
      <c r="M65" s="324"/>
      <c r="N65" s="324"/>
      <c r="O65" s="324"/>
    </row>
    <row r="66" spans="2:15" ht="13.5" hidden="1" outlineLevel="1" thickBot="1" x14ac:dyDescent="0.25">
      <c r="B66" s="343" t="str">
        <f>$B$14</f>
        <v>LT</v>
      </c>
      <c r="C66" s="252" t="str">
        <f>$C$14</f>
        <v>Locaux techniques</v>
      </c>
      <c r="D66" s="365">
        <f>F14*H66</f>
        <v>271.24874999999997</v>
      </c>
      <c r="E66" s="247">
        <f>D66*1.1</f>
        <v>298.373625</v>
      </c>
      <c r="F66" s="324"/>
      <c r="G66" s="382"/>
      <c r="H66" s="383">
        <v>0.5</v>
      </c>
      <c r="I66" s="324"/>
      <c r="J66" s="324"/>
      <c r="K66" s="324"/>
      <c r="L66" s="324"/>
      <c r="M66" s="324"/>
      <c r="N66" s="324"/>
      <c r="O66" s="324"/>
    </row>
    <row r="67" spans="2:15" ht="13.5" hidden="1" outlineLevel="1" thickBot="1" x14ac:dyDescent="0.3">
      <c r="B67" s="274"/>
      <c r="C67" s="274"/>
      <c r="D67" s="323"/>
      <c r="E67" s="323"/>
      <c r="F67" s="324"/>
      <c r="G67" s="323"/>
      <c r="H67" s="323"/>
      <c r="I67" s="324"/>
      <c r="J67" s="324"/>
      <c r="K67" s="324"/>
      <c r="L67" s="324"/>
      <c r="M67" s="324"/>
      <c r="N67" s="324"/>
      <c r="O67" s="324"/>
    </row>
    <row r="68" spans="2:15" ht="13.5" hidden="1" outlineLevel="1" thickBot="1" x14ac:dyDescent="0.3">
      <c r="B68" s="379" t="s">
        <v>516</v>
      </c>
      <c r="C68" s="380"/>
      <c r="D68" s="370">
        <f>SUM(D64,D56,D50,D45,D40)</f>
        <v>4339.9799999999996</v>
      </c>
      <c r="E68" s="371"/>
      <c r="F68" s="324"/>
      <c r="G68" s="323"/>
      <c r="H68" s="323"/>
      <c r="I68" s="324"/>
      <c r="J68" s="324"/>
      <c r="K68" s="324"/>
      <c r="L68" s="324"/>
      <c r="M68" s="324"/>
      <c r="N68" s="324"/>
      <c r="O68" s="324"/>
    </row>
    <row r="69" spans="2:15" hidden="1" outlineLevel="1" x14ac:dyDescent="0.25">
      <c r="B69" s="372"/>
      <c r="C69" s="324"/>
      <c r="D69" s="324"/>
      <c r="E69" s="324"/>
    </row>
    <row r="70" spans="2:15" hidden="1" outlineLevel="1" x14ac:dyDescent="0.25">
      <c r="B70" s="5"/>
      <c r="C70" s="359"/>
      <c r="D70" s="323"/>
      <c r="E70" s="323"/>
    </row>
    <row r="71" spans="2:15" collapsed="1" x14ac:dyDescent="0.25"/>
  </sheetData>
  <mergeCells count="2">
    <mergeCell ref="K39:N43"/>
    <mergeCell ref="G8:G9"/>
  </mergeCells>
  <printOptions horizontalCentered="1"/>
  <pageMargins left="0.23622047244094491" right="0.23622047244094491" top="0.68979166666666669" bottom="1.1287499999999999" header="0.31496062992125984" footer="0.31496062992125984"/>
  <pageSetup paperSize="9" scale="64" fitToHeight="0" orientation="landscape" r:id="rId1"/>
  <rowBreaks count="1" manualBreakCount="1">
    <brk id="39" min="1" max="13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3809D4D5B5A504EBA8A3C52E906FC03" ma:contentTypeVersion="1" ma:contentTypeDescription="Crée un document." ma:contentTypeScope="" ma:versionID="e6693791025905e6c89d898a5280e418">
  <xsd:schema xmlns:xsd="http://www.w3.org/2001/XMLSchema" xmlns:xs="http://www.w3.org/2001/XMLSchema" xmlns:p="http://schemas.microsoft.com/office/2006/metadata/properties" xmlns:ns2="fb56250e-e030-4326-a155-0760cb9069e0" targetNamespace="http://schemas.microsoft.com/office/2006/metadata/properties" ma:root="true" ma:fieldsID="8627931eaf7a7731914b3590cede3e37" ns2:_="">
    <xsd:import namespace="fb56250e-e030-4326-a155-0760cb9069e0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b56250e-e030-4326-a155-0760cb9069e0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AC42E93-B58A-43B1-91D1-802313AA74FA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D9DC2BF5-E52D-4F3C-9CE6-013C8051CA1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b56250e-e030-4326-a155-0760cb9069e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3A8DAAEB-2534-4F68-AF68-8F043B99298A}">
  <ds:schemaRefs>
    <ds:schemaRef ds:uri="http://purl.org/dc/elements/1.1/"/>
    <ds:schemaRef ds:uri="http://schemas.microsoft.com/office/2006/metadata/properties"/>
    <ds:schemaRef ds:uri="fb56250e-e030-4326-a155-0760cb9069e0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14</vt:i4>
      </vt:variant>
      <vt:variant>
        <vt:lpstr>Plages nommées</vt:lpstr>
      </vt:variant>
      <vt:variant>
        <vt:i4>8</vt:i4>
      </vt:variant>
    </vt:vector>
  </HeadingPairs>
  <TitlesOfParts>
    <vt:vector size="22" baseType="lpstr">
      <vt:lpstr>CONTACTS SERVICES</vt:lpstr>
      <vt:lpstr>EDL ONCO</vt:lpstr>
      <vt:lpstr>EDL HEMATO </vt:lpstr>
      <vt:lpstr>EDL MIMMO</vt:lpstr>
      <vt:lpstr>SF GENERAL</vt:lpstr>
      <vt:lpstr>SF HEMATO</vt:lpstr>
      <vt:lpstr>SF AA EP LG</vt:lpstr>
      <vt:lpstr>SF HEMATO (2)</vt:lpstr>
      <vt:lpstr>SF ONCO (2)</vt:lpstr>
      <vt:lpstr>SF ONCO</vt:lpstr>
      <vt:lpstr>SF MIMMO (2)</vt:lpstr>
      <vt:lpstr>TAB SURF preprog</vt:lpstr>
      <vt:lpstr>TABLEAU SURFACES UTILES PROG</vt:lpstr>
      <vt:lpstr>TABLEAU SDO PROG</vt:lpstr>
      <vt:lpstr>'EDL MIMMO'!Zone_d_impression</vt:lpstr>
      <vt:lpstr>'SF HEMATO'!Zone_d_impression</vt:lpstr>
      <vt:lpstr>'SF HEMATO (2)'!Zone_d_impression</vt:lpstr>
      <vt:lpstr>'SF ONCO'!Zone_d_impression</vt:lpstr>
      <vt:lpstr>'SF ONCO (2)'!Zone_d_impression</vt:lpstr>
      <vt:lpstr>'TAB SURF preprog'!Zone_d_impression</vt:lpstr>
      <vt:lpstr>'TABLEAU SDO PROG'!Zone_d_impression</vt:lpstr>
      <vt:lpstr>'TABLEAU SURFACES UTILES PROG'!Zone_d_impression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2025-09-24T13:00:44Z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0x010100E3809D4D5B5A504EBA8A3C52E906FC03</vt:lpwstr>
  </property>
</Properties>
</file>